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sheets/sheet144.xml" ContentType="application/vnd.openxmlformats-officedocument.spreadsheetml.worksheet+xml"/>
  <Override PartName="/xl/worksheets/sheet145.xml" ContentType="application/vnd.openxmlformats-officedocument.spreadsheetml.worksheet+xml"/>
  <Override PartName="/xl/worksheets/sheet146.xml" ContentType="application/vnd.openxmlformats-officedocument.spreadsheetml.worksheet+xml"/>
  <Override PartName="/xl/worksheets/sheet147.xml" ContentType="application/vnd.openxmlformats-officedocument.spreadsheetml.worksheet+xml"/>
  <Override PartName="/xl/worksheets/sheet148.xml" ContentType="application/vnd.openxmlformats-officedocument.spreadsheetml.worksheet+xml"/>
  <Override PartName="/xl/worksheets/sheet149.xml" ContentType="application/vnd.openxmlformats-officedocument.spreadsheetml.worksheet+xml"/>
  <Override PartName="/xl/worksheets/sheet150.xml" ContentType="application/vnd.openxmlformats-officedocument.spreadsheetml.worksheet+xml"/>
  <Override PartName="/xl/worksheets/sheet151.xml" ContentType="application/vnd.openxmlformats-officedocument.spreadsheetml.worksheet+xml"/>
  <Override PartName="/xl/worksheets/sheet152.xml" ContentType="application/vnd.openxmlformats-officedocument.spreadsheetml.worksheet+xml"/>
  <Override PartName="/xl/worksheets/sheet153.xml" ContentType="application/vnd.openxmlformats-officedocument.spreadsheetml.worksheet+xml"/>
  <Override PartName="/xl/worksheets/sheet154.xml" ContentType="application/vnd.openxmlformats-officedocument.spreadsheetml.worksheet+xml"/>
  <Override PartName="/xl/worksheets/sheet155.xml" ContentType="application/vnd.openxmlformats-officedocument.spreadsheetml.worksheet+xml"/>
  <Override PartName="/xl/worksheets/sheet156.xml" ContentType="application/vnd.openxmlformats-officedocument.spreadsheetml.worksheet+xml"/>
  <Override PartName="/xl/worksheets/sheet157.xml" ContentType="application/vnd.openxmlformats-officedocument.spreadsheetml.worksheet+xml"/>
  <Override PartName="/xl/worksheets/sheet158.xml" ContentType="application/vnd.openxmlformats-officedocument.spreadsheetml.worksheet+xml"/>
  <Override PartName="/xl/worksheets/sheet159.xml" ContentType="application/vnd.openxmlformats-officedocument.spreadsheetml.worksheet+xml"/>
  <Override PartName="/xl/worksheets/sheet160.xml" ContentType="application/vnd.openxmlformats-officedocument.spreadsheetml.worksheet+xml"/>
  <Override PartName="/xl/worksheets/sheet161.xml" ContentType="application/vnd.openxmlformats-officedocument.spreadsheetml.worksheet+xml"/>
  <Override PartName="/xl/worksheets/sheet162.xml" ContentType="application/vnd.openxmlformats-officedocument.spreadsheetml.worksheet+xml"/>
  <Override PartName="/xl/worksheets/sheet163.xml" ContentType="application/vnd.openxmlformats-officedocument.spreadsheetml.worksheet+xml"/>
  <Override PartName="/xl/worksheets/sheet164.xml" ContentType="application/vnd.openxmlformats-officedocument.spreadsheetml.worksheet+xml"/>
  <Override PartName="/xl/worksheets/sheet165.xml" ContentType="application/vnd.openxmlformats-officedocument.spreadsheetml.worksheet+xml"/>
  <Override PartName="/xl/worksheets/sheet166.xml" ContentType="application/vnd.openxmlformats-officedocument.spreadsheetml.worksheet+xml"/>
  <Override PartName="/xl/worksheets/sheet167.xml" ContentType="application/vnd.openxmlformats-officedocument.spreadsheetml.worksheet+xml"/>
  <Override PartName="/xl/worksheets/sheet168.xml" ContentType="application/vnd.openxmlformats-officedocument.spreadsheetml.worksheet+xml"/>
  <Override PartName="/xl/worksheets/sheet169.xml" ContentType="application/vnd.openxmlformats-officedocument.spreadsheetml.worksheet+xml"/>
  <Override PartName="/xl/worksheets/sheet170.xml" ContentType="application/vnd.openxmlformats-officedocument.spreadsheetml.worksheet+xml"/>
  <Override PartName="/xl/worksheets/sheet171.xml" ContentType="application/vnd.openxmlformats-officedocument.spreadsheetml.worksheet+xml"/>
  <Override PartName="/xl/worksheets/sheet172.xml" ContentType="application/vnd.openxmlformats-officedocument.spreadsheetml.worksheet+xml"/>
  <Override PartName="/xl/worksheets/sheet173.xml" ContentType="application/vnd.openxmlformats-officedocument.spreadsheetml.worksheet+xml"/>
  <Override PartName="/xl/worksheets/sheet174.xml" ContentType="application/vnd.openxmlformats-officedocument.spreadsheetml.worksheet+xml"/>
  <Override PartName="/xl/worksheets/sheet175.xml" ContentType="application/vnd.openxmlformats-officedocument.spreadsheetml.worksheet+xml"/>
  <Override PartName="/xl/worksheets/sheet176.xml" ContentType="application/vnd.openxmlformats-officedocument.spreadsheetml.worksheet+xml"/>
  <Override PartName="/xl/worksheets/sheet177.xml" ContentType="application/vnd.openxmlformats-officedocument.spreadsheetml.worksheet+xml"/>
  <Override PartName="/xl/worksheets/sheet178.xml" ContentType="application/vnd.openxmlformats-officedocument.spreadsheetml.worksheet+xml"/>
  <Override PartName="/xl/worksheets/sheet179.xml" ContentType="application/vnd.openxmlformats-officedocument.spreadsheetml.worksheet+xml"/>
  <Override PartName="/xl/worksheets/sheet180.xml" ContentType="application/vnd.openxmlformats-officedocument.spreadsheetml.worksheet+xml"/>
  <Override PartName="/xl/worksheets/sheet181.xml" ContentType="application/vnd.openxmlformats-officedocument.spreadsheetml.worksheet+xml"/>
  <Override PartName="/xl/worksheets/sheet182.xml" ContentType="application/vnd.openxmlformats-officedocument.spreadsheetml.worksheet+xml"/>
  <Override PartName="/xl/worksheets/sheet183.xml" ContentType="application/vnd.openxmlformats-officedocument.spreadsheetml.worksheet+xml"/>
  <Override PartName="/xl/worksheets/sheet184.xml" ContentType="application/vnd.openxmlformats-officedocument.spreadsheetml.worksheet+xml"/>
  <Override PartName="/xl/worksheets/sheet18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D:\TÀI LIỆU CỦA LÀNH\Tổng hợp\NĂM 2021\TÀI LIỆU HỌP UBND HUYỆN\tháng 7\"/>
    </mc:Choice>
  </mc:AlternateContent>
  <bookViews>
    <workbookView xWindow="0" yWindow="0" windowWidth="20490" windowHeight="7665" tabRatio="730" firstSheet="179" activeTab="180"/>
  </bookViews>
  <sheets>
    <sheet name="Chi tieu TH B1" sheetId="22" state="hidden" r:id="rId1"/>
    <sheet name="Chi tieu TH B1(23-6)" sheetId="52" state="hidden" r:id="rId2"/>
    <sheet name="StartUp" sheetId="53" state="veryHidden" r:id="rId3"/>
    <sheet name="StartUp_2" sheetId="54" state="veryHidden" r:id="rId4"/>
    <sheet name="StartUp_3" sheetId="55" state="veryHidden" r:id="rId5"/>
    <sheet name="StartUp_4" sheetId="57" state="veryHidden" r:id="rId6"/>
    <sheet name="StartUp_5" sheetId="58" state="veryHidden" r:id="rId7"/>
    <sheet name="StartUp_6" sheetId="59" state="veryHidden" r:id="rId8"/>
    <sheet name="StartUp_7" sheetId="60" state="veryHidden" r:id="rId9"/>
    <sheet name="StartUp_8" sheetId="61" state="veryHidden" r:id="rId10"/>
    <sheet name="StartUp_9" sheetId="62" state="veryHidden" r:id="rId11"/>
    <sheet name="StartUp_10" sheetId="63" state="veryHidden" r:id="rId12"/>
    <sheet name="StartUp_11" sheetId="64" state="veryHidden" r:id="rId13"/>
    <sheet name="StartUp_12" sheetId="65" state="veryHidden" r:id="rId14"/>
    <sheet name="StartUp_13" sheetId="66" state="veryHidden" r:id="rId15"/>
    <sheet name="StartUp_14" sheetId="67" state="veryHidden" r:id="rId16"/>
    <sheet name="StartUp_15" sheetId="68" state="veryHidden" r:id="rId17"/>
    <sheet name="StartUp_16" sheetId="69" state="veryHidden" r:id="rId18"/>
    <sheet name="StartUp_17" sheetId="70" state="veryHidden" r:id="rId19"/>
    <sheet name="StartUp_18" sheetId="71" state="veryHidden" r:id="rId20"/>
    <sheet name="StartUp_19" sheetId="72" state="veryHidden" r:id="rId21"/>
    <sheet name="StartUp_20" sheetId="73" state="veryHidden" r:id="rId22"/>
    <sheet name="StartUp_21" sheetId="74" state="veryHidden" r:id="rId23"/>
    <sheet name="StartUp_22" sheetId="75" state="veryHidden" r:id="rId24"/>
    <sheet name="StartUp_23" sheetId="76" state="veryHidden" r:id="rId25"/>
    <sheet name="StartUp_24" sheetId="77" state="veryHidden" r:id="rId26"/>
    <sheet name="StartUp_25" sheetId="78" state="veryHidden" r:id="rId27"/>
    <sheet name="StartUp_26" sheetId="79" state="veryHidden" r:id="rId28"/>
    <sheet name="StartUp_27" sheetId="80" state="veryHidden" r:id="rId29"/>
    <sheet name="StartUp_28" sheetId="81" state="veryHidden" r:id="rId30"/>
    <sheet name="StartUp_29" sheetId="82" state="veryHidden" r:id="rId31"/>
    <sheet name="StartUp_30" sheetId="83" state="veryHidden" r:id="rId32"/>
    <sheet name="StartUp_31" sheetId="84" state="veryHidden" r:id="rId33"/>
    <sheet name="StartUp_32" sheetId="85" state="veryHidden" r:id="rId34"/>
    <sheet name="StartUp_33" sheetId="86" state="veryHidden" r:id="rId35"/>
    <sheet name="StartUp_34" sheetId="87" state="veryHidden" r:id="rId36"/>
    <sheet name="Chi tieu 9 thang" sheetId="56" state="hidden" r:id="rId37"/>
    <sheet name="StartUp_35" sheetId="88" state="veryHidden" r:id="rId38"/>
    <sheet name="StartUp_36" sheetId="89" state="veryHidden" r:id="rId39"/>
    <sheet name="StartUp_37" sheetId="90" state="veryHidden" r:id="rId40"/>
    <sheet name="StartUp_38" sheetId="91" state="veryHidden" r:id="rId41"/>
    <sheet name="StartUp_39" sheetId="92" state="veryHidden" r:id="rId42"/>
    <sheet name="StartUp_40" sheetId="93" state="veryHidden" r:id="rId43"/>
    <sheet name="StartUp_41" sheetId="94" state="veryHidden" r:id="rId44"/>
    <sheet name="StartUp_42" sheetId="95" state="veryHidden" r:id="rId45"/>
    <sheet name="StartUp_43" sheetId="96" state="veryHidden" r:id="rId46"/>
    <sheet name="StartUp_44" sheetId="97" state="veryHidden" r:id="rId47"/>
    <sheet name="StartUp_45" sheetId="98" state="veryHidden" r:id="rId48"/>
    <sheet name="StartUp_46" sheetId="99" state="veryHidden" r:id="rId49"/>
    <sheet name="StartUp_47" sheetId="100" state="veryHidden" r:id="rId50"/>
    <sheet name="StartUp_48" sheetId="101" state="veryHidden" r:id="rId51"/>
    <sheet name="StartUp_49" sheetId="102" state="veryHidden" r:id="rId52"/>
    <sheet name="StartUp_50" sheetId="103" state="veryHidden" r:id="rId53"/>
    <sheet name="StartUp_51" sheetId="104" state="veryHidden" r:id="rId54"/>
    <sheet name="StartUp_52" sheetId="105" state="veryHidden" r:id="rId55"/>
    <sheet name="StartUp_53" sheetId="106" state="veryHidden" r:id="rId56"/>
    <sheet name="StartUp_54" sheetId="107" state="veryHidden" r:id="rId57"/>
    <sheet name="StartUp_55" sheetId="108" state="veryHidden" r:id="rId58"/>
    <sheet name="StartUp_56" sheetId="109" state="veryHidden" r:id="rId59"/>
    <sheet name="StartUp_57" sheetId="110" state="veryHidden" r:id="rId60"/>
    <sheet name="StartUp_58" sheetId="111" state="veryHidden" r:id="rId61"/>
    <sheet name="StartUp_59" sheetId="112" state="veryHidden" r:id="rId62"/>
    <sheet name="StartUp_60" sheetId="113" state="veryHidden" r:id="rId63"/>
    <sheet name="StartUp_61" sheetId="114" state="veryHidden" r:id="rId64"/>
    <sheet name="StartUp_62" sheetId="115" state="veryHidden" r:id="rId65"/>
    <sheet name="StartUp_63" sheetId="116" state="veryHidden" r:id="rId66"/>
    <sheet name="StartUp_64" sheetId="117" state="veryHidden" r:id="rId67"/>
    <sheet name="StartUp_65" sheetId="118" state="veryHidden" r:id="rId68"/>
    <sheet name="StartUp_66" sheetId="119" state="veryHidden" r:id="rId69"/>
    <sheet name="StartUp_67" sheetId="120" state="veryHidden" r:id="rId70"/>
    <sheet name="StartUp_68" sheetId="121" state="veryHidden" r:id="rId71"/>
    <sheet name="StartUp_69" sheetId="122" state="veryHidden" r:id="rId72"/>
    <sheet name="StartUp_70" sheetId="123" state="veryHidden" r:id="rId73"/>
    <sheet name="StartUp_71" sheetId="124" state="veryHidden" r:id="rId74"/>
    <sheet name="StartUp_72" sheetId="125" state="veryHidden" r:id="rId75"/>
    <sheet name="StartUp_73" sheetId="126" state="veryHidden" r:id="rId76"/>
    <sheet name="StartUp_74" sheetId="127" state="veryHidden" r:id="rId77"/>
    <sheet name="StartUp_75" sheetId="128" state="veryHidden" r:id="rId78"/>
    <sheet name="StartUp_76" sheetId="129" state="veryHidden" r:id="rId79"/>
    <sheet name="StartUp_77" sheetId="130" state="veryHidden" r:id="rId80"/>
    <sheet name="StartUp_78" sheetId="132" state="veryHidden" r:id="rId81"/>
    <sheet name="StartUp_79" sheetId="133" state="veryHidden" r:id="rId82"/>
    <sheet name="StartUp_80" sheetId="134" state="veryHidden" r:id="rId83"/>
    <sheet name="StartUp_81" sheetId="135" state="veryHidden" r:id="rId84"/>
    <sheet name="StartUp_82" sheetId="136" state="veryHidden" r:id="rId85"/>
    <sheet name="StartUp_83" sheetId="137" state="veryHidden" r:id="rId86"/>
    <sheet name="StartUp_84" sheetId="138" state="veryHidden" r:id="rId87"/>
    <sheet name="StartUp_85" sheetId="139" state="veryHidden" r:id="rId88"/>
    <sheet name="StartUp_86" sheetId="140" state="veryHidden" r:id="rId89"/>
    <sheet name="StartUp_87" sheetId="141" state="veryHidden" r:id="rId90"/>
    <sheet name="StartUp_88" sheetId="142" state="veryHidden" r:id="rId91"/>
    <sheet name="StartUp_89" sheetId="143" state="veryHidden" r:id="rId92"/>
    <sheet name="StartUp_90" sheetId="144" state="veryHidden" r:id="rId93"/>
    <sheet name="StartUp_91" sheetId="145" state="veryHidden" r:id="rId94"/>
    <sheet name="StartUp_92" sheetId="146" state="veryHidden" r:id="rId95"/>
    <sheet name="StartUp_93" sheetId="147" state="veryHidden" r:id="rId96"/>
    <sheet name="StartUp_94" sheetId="148" state="veryHidden" r:id="rId97"/>
    <sheet name="StartUp_95" sheetId="150" state="veryHidden" r:id="rId98"/>
    <sheet name="StartUp_96" sheetId="151" state="veryHidden" r:id="rId99"/>
    <sheet name="StartUp_97" sheetId="152" state="veryHidden" r:id="rId100"/>
    <sheet name="StartUp_98" sheetId="153" state="veryHidden" r:id="rId101"/>
    <sheet name="StartUp_99" sheetId="154" state="veryHidden" r:id="rId102"/>
    <sheet name="StartUp_100" sheetId="155" state="veryHidden" r:id="rId103"/>
    <sheet name="StartUp_101" sheetId="156" state="veryHidden" r:id="rId104"/>
    <sheet name="StartUp_102" sheetId="157" state="veryHidden" r:id="rId105"/>
    <sheet name="StartUp_103" sheetId="158" state="veryHidden" r:id="rId106"/>
    <sheet name="StartUp_104" sheetId="159" state="veryHidden" r:id="rId107"/>
    <sheet name="StartUp_105" sheetId="160" state="veryHidden" r:id="rId108"/>
    <sheet name="StartUp_106" sheetId="161" state="veryHidden" r:id="rId109"/>
    <sheet name="StartUp_107" sheetId="162" state="veryHidden" r:id="rId110"/>
    <sheet name="StartUp_108" sheetId="163" state="veryHidden" r:id="rId111"/>
    <sheet name="StartUp_109" sheetId="164" state="veryHidden" r:id="rId112"/>
    <sheet name="StartUp_110" sheetId="165" state="veryHidden" r:id="rId113"/>
    <sheet name="StartUp_111" sheetId="166" state="veryHidden" r:id="rId114"/>
    <sheet name="StartUp_112" sheetId="167" state="veryHidden" r:id="rId115"/>
    <sheet name="StartUp_113" sheetId="168" state="veryHidden" r:id="rId116"/>
    <sheet name="StartUp_114" sheetId="169" state="veryHidden" r:id="rId117"/>
    <sheet name="StartUp_115" sheetId="170" state="veryHidden" r:id="rId118"/>
    <sheet name="StartUp_116" sheetId="172" state="veryHidden" r:id="rId119"/>
    <sheet name="StartUp_117" sheetId="173" state="veryHidden" r:id="rId120"/>
    <sheet name="StartUp_118" sheetId="174" state="veryHidden" r:id="rId121"/>
    <sheet name="StartUp_119" sheetId="175" state="veryHidden" r:id="rId122"/>
    <sheet name="StartUp_120" sheetId="176" state="veryHidden" r:id="rId123"/>
    <sheet name="StartUp_121" sheetId="177" state="veryHidden" r:id="rId124"/>
    <sheet name="StartUp_122" sheetId="178" state="veryHidden" r:id="rId125"/>
    <sheet name="StartUp_123" sheetId="179" state="veryHidden" r:id="rId126"/>
    <sheet name="StartUp_124" sheetId="180" state="veryHidden" r:id="rId127"/>
    <sheet name="StartUp_125" sheetId="181" state="veryHidden" r:id="rId128"/>
    <sheet name="StartUp_126" sheetId="182" state="veryHidden" r:id="rId129"/>
    <sheet name="StartUp_127" sheetId="183" state="veryHidden" r:id="rId130"/>
    <sheet name="StartUp_128" sheetId="184" state="veryHidden" r:id="rId131"/>
    <sheet name="StartUp_129" sheetId="185" state="veryHidden" r:id="rId132"/>
    <sheet name="StartUp_130" sheetId="186" state="veryHidden" r:id="rId133"/>
    <sheet name="StartUp_131" sheetId="187" state="veryHidden" r:id="rId134"/>
    <sheet name="StartUp_132" sheetId="188" state="veryHidden" r:id="rId135"/>
    <sheet name="StartUp_133" sheetId="189" state="veryHidden" r:id="rId136"/>
    <sheet name="StartUp_134" sheetId="190" state="veryHidden" r:id="rId137"/>
    <sheet name="StartUp_135" sheetId="191" state="veryHidden" r:id="rId138"/>
    <sheet name="StartUp_136" sheetId="192" state="veryHidden" r:id="rId139"/>
    <sheet name="StartUp_137" sheetId="194" state="veryHidden" r:id="rId140"/>
    <sheet name="StartUp_138" sheetId="195" state="veryHidden" r:id="rId141"/>
    <sheet name="StartUp_139" sheetId="196" state="veryHidden" r:id="rId142"/>
    <sheet name="StartUp_140" sheetId="197" state="veryHidden" r:id="rId143"/>
    <sheet name="StartUp_141" sheetId="198" state="veryHidden" r:id="rId144"/>
    <sheet name="StartUp_142" sheetId="199" state="veryHidden" r:id="rId145"/>
    <sheet name="StartUp_143" sheetId="200" state="veryHidden" r:id="rId146"/>
    <sheet name="StartUp_144" sheetId="201" state="veryHidden" r:id="rId147"/>
    <sheet name="StartUp_145" sheetId="202" state="veryHidden" r:id="rId148"/>
    <sheet name="StartUp_146" sheetId="203" state="veryHidden" r:id="rId149"/>
    <sheet name="StartUp_147" sheetId="204" state="veryHidden" r:id="rId150"/>
    <sheet name="StartUp_148" sheetId="205" state="veryHidden" r:id="rId151"/>
    <sheet name="StartUp_149" sheetId="206" state="veryHidden" r:id="rId152"/>
    <sheet name="StartUp_150" sheetId="207" state="veryHidden" r:id="rId153"/>
    <sheet name="StartUp_151" sheetId="208" state="veryHidden" r:id="rId154"/>
    <sheet name="StartUp_152" sheetId="209" state="veryHidden" r:id="rId155"/>
    <sheet name="StartUp_153" sheetId="210" state="veryHidden" r:id="rId156"/>
    <sheet name="StartUp_154" sheetId="211" state="veryHidden" r:id="rId157"/>
    <sheet name="StartUp_155" sheetId="212" state="veryHidden" r:id="rId158"/>
    <sheet name="StartUp_156" sheetId="213" state="veryHidden" r:id="rId159"/>
    <sheet name="StartUp_157" sheetId="214" state="veryHidden" r:id="rId160"/>
    <sheet name="StartUp_158" sheetId="215" state="veryHidden" r:id="rId161"/>
    <sheet name="StartUp_159" sheetId="216" state="veryHidden" r:id="rId162"/>
    <sheet name="StartUp_160" sheetId="217" state="veryHidden" r:id="rId163"/>
    <sheet name="StartUp_161" sheetId="218" state="veryHidden" r:id="rId164"/>
    <sheet name="StartUp_162" sheetId="219" state="veryHidden" r:id="rId165"/>
    <sheet name="StartUp_163" sheetId="220" state="veryHidden" r:id="rId166"/>
    <sheet name="StartUp_164" sheetId="221" state="veryHidden" r:id="rId167"/>
    <sheet name="StartUp_165" sheetId="222" state="veryHidden" r:id="rId168"/>
    <sheet name="StartUp_166" sheetId="223" state="veryHidden" r:id="rId169"/>
    <sheet name="StartUp_167" sheetId="224" state="veryHidden" r:id="rId170"/>
    <sheet name="StartUp_168" sheetId="225" state="veryHidden" r:id="rId171"/>
    <sheet name="StartUp_169" sheetId="226" state="veryHidden" r:id="rId172"/>
    <sheet name="StartUp_170" sheetId="227" state="veryHidden" r:id="rId173"/>
    <sheet name="StartUp_171" sheetId="228" state="veryHidden" r:id="rId174"/>
    <sheet name="StartUp_172" sheetId="229" state="veryHidden" r:id="rId175"/>
    <sheet name="StartUp_173" sheetId="230" state="veryHidden" r:id="rId176"/>
    <sheet name="StartUp_174" sheetId="231" state="veryHidden" r:id="rId177"/>
    <sheet name="StartUp_175" sheetId="232" state="veryHidden" r:id="rId178"/>
    <sheet name="StartUp_176" sheetId="233" state="veryHidden" r:id="rId179"/>
    <sheet name=" B1-PL1- KH 2020 keo dai" sheetId="193" r:id="rId180"/>
    <sheet name="B2- KH 2021" sheetId="171" r:id="rId181"/>
    <sheet name="B3 - KK vuong mac" sheetId="237" state="hidden" r:id="rId182"/>
    <sheet name="KBNN (1)" sheetId="236" state="hidden" r:id="rId183"/>
    <sheet name="KBNN (2)" sheetId="235" state="hidden" r:id="rId184"/>
    <sheet name="00000000" sheetId="14" state="veryHidden" r:id="rId185"/>
  </sheets>
  <definedNames>
    <definedName name="_1">#N/A</definedName>
    <definedName name="_1000A01">#N/A</definedName>
    <definedName name="_2">#N/A</definedName>
    <definedName name="_a129" localSheetId="36" hidden="1">{"Offgrid",#N/A,FALSE,"OFFGRID";"Region",#N/A,FALSE,"REGION";"Offgrid -2",#N/A,FALSE,"OFFGRID";"WTP",#N/A,FALSE,"WTP";"WTP -2",#N/A,FALSE,"WTP";"Project",#N/A,FALSE,"PROJECT";"Summary -2",#N/A,FALSE,"SUMMARY"}</definedName>
    <definedName name="_a129" localSheetId="1" hidden="1">{"Offgrid",#N/A,FALSE,"OFFGRID";"Region",#N/A,FALSE,"REGION";"Offgrid -2",#N/A,FALSE,"OFFGRID";"WTP",#N/A,FALSE,"WTP";"WTP -2",#N/A,FALSE,"WTP";"Project",#N/A,FALSE,"PROJECT";"Summary -2",#N/A,FALSE,"SUMMARY"}</definedName>
    <definedName name="_a129" localSheetId="182" hidden="1">{"Offgrid",#N/A,FALSE,"OFFGRID";"Region",#N/A,FALSE,"REGION";"Offgrid -2",#N/A,FALSE,"OFFGRID";"WTP",#N/A,FALSE,"WTP";"WTP -2",#N/A,FALSE,"WTP";"Project",#N/A,FALSE,"PROJECT";"Summary -2",#N/A,FALSE,"SUMMARY"}</definedName>
    <definedName name="_a129" hidden="1">{"Offgrid",#N/A,FALSE,"OFFGRID";"Region",#N/A,FALSE,"REGION";"Offgrid -2",#N/A,FALSE,"OFFGRID";"WTP",#N/A,FALSE,"WTP";"WTP -2",#N/A,FALSE,"WTP";"Project",#N/A,FALSE,"PROJECT";"Summary -2",#N/A,FALSE,"SUMMARY"}</definedName>
    <definedName name="_a130" localSheetId="36" hidden="1">{"Offgrid",#N/A,FALSE,"OFFGRID";"Region",#N/A,FALSE,"REGION";"Offgrid -2",#N/A,FALSE,"OFFGRID";"WTP",#N/A,FALSE,"WTP";"WTP -2",#N/A,FALSE,"WTP";"Project",#N/A,FALSE,"PROJECT";"Summary -2",#N/A,FALSE,"SUMMARY"}</definedName>
    <definedName name="_a130" localSheetId="1" hidden="1">{"Offgrid",#N/A,FALSE,"OFFGRID";"Region",#N/A,FALSE,"REGION";"Offgrid -2",#N/A,FALSE,"OFFGRID";"WTP",#N/A,FALSE,"WTP";"WTP -2",#N/A,FALSE,"WTP";"Project",#N/A,FALSE,"PROJECT";"Summary -2",#N/A,FALSE,"SUMMARY"}</definedName>
    <definedName name="_a130" localSheetId="182" hidden="1">{"Offgrid",#N/A,FALSE,"OFFGRID";"Region",#N/A,FALSE,"REGION";"Offgrid -2",#N/A,FALSE,"OFFGRID";"WTP",#N/A,FALSE,"WTP";"WTP -2",#N/A,FALSE,"WTP";"Project",#N/A,FALSE,"PROJECT";"Summary -2",#N/A,FALSE,"SUMMARY"}</definedName>
    <definedName name="_a130" hidden="1">{"Offgrid",#N/A,FALSE,"OFFGRID";"Region",#N/A,FALSE,"REGION";"Offgrid -2",#N/A,FALSE,"OFFGRID";"WTP",#N/A,FALSE,"WTP";"WTP -2",#N/A,FALSE,"WTP";"Project",#N/A,FALSE,"PROJECT";"Summary -2",#N/A,FALSE,"SUMMARY"}</definedName>
    <definedName name="_b100000">#REF!</definedName>
    <definedName name="_B72172">#REF!</definedName>
    <definedName name="_B86000">#REF!</definedName>
    <definedName name="_bac3">12413</definedName>
    <definedName name="_bac4">13529</definedName>
    <definedName name="_bac5">15483</definedName>
    <definedName name="_boi1">#REF!</definedName>
    <definedName name="_boi2">#REF!</definedName>
    <definedName name="_boi3">#REF!</definedName>
    <definedName name="_boi4">#REF!</definedName>
    <definedName name="_btc20">#REF!</definedName>
    <definedName name="_btc30">#REF!</definedName>
    <definedName name="_btc35">#REF!</definedName>
    <definedName name="_btm10">#REF!</definedName>
    <definedName name="_btm100">#REF!</definedName>
    <definedName name="_btm150">#REF!</definedName>
    <definedName name="_btm200">#REF!</definedName>
    <definedName name="_BTM250">#REF!</definedName>
    <definedName name="_btm300">#REF!</definedName>
    <definedName name="_BTM50">#REF!</definedName>
    <definedName name="_Builtin0">#REF!</definedName>
    <definedName name="_CON1">#REF!</definedName>
    <definedName name="_CON2">#REF!</definedName>
    <definedName name="_dao1">#REF!</definedName>
    <definedName name="_dbu1">#REF!</definedName>
    <definedName name="_dbu2">#REF!</definedName>
    <definedName name="_ddn400">#REF!</definedName>
    <definedName name="_ddn600">#REF!</definedName>
    <definedName name="_Fill" hidden="1">#REF!</definedName>
    <definedName name="_gon4">#REF!</definedName>
    <definedName name="_hom2">#REF!</definedName>
    <definedName name="_Key1" hidden="1">#REF!</definedName>
    <definedName name="_Key2" hidden="1">#REF!</definedName>
    <definedName name="_km03" localSheetId="36" hidden="1">{"'Sheet1'!$L$16"}</definedName>
    <definedName name="_km03" localSheetId="1" hidden="1">{"'Sheet1'!$L$16"}</definedName>
    <definedName name="_km03" localSheetId="182" hidden="1">{"'Sheet1'!$L$16"}</definedName>
    <definedName name="_km03" hidden="1">{"'Sheet1'!$L$16"}</definedName>
    <definedName name="_KM188">#REF!</definedName>
    <definedName name="_km189">#REF!</definedName>
    <definedName name="_km190">#REF!</definedName>
    <definedName name="_km191">#REF!</definedName>
    <definedName name="_km192">#REF!</definedName>
    <definedName name="_km193">#REF!</definedName>
    <definedName name="_km194">#REF!</definedName>
    <definedName name="_km195">#REF!</definedName>
    <definedName name="_km196">#REF!</definedName>
    <definedName name="_km197">#REF!</definedName>
    <definedName name="_km198">#REF!</definedName>
    <definedName name="_lap1">#REF!</definedName>
    <definedName name="_lap2">#REF!</definedName>
    <definedName name="_MAC12">#REF!</definedName>
    <definedName name="_MAC46">#REF!</definedName>
    <definedName name="_NC100">#REF!</definedName>
    <definedName name="_nc150">#REF!</definedName>
    <definedName name="_NC200">#REF!</definedName>
    <definedName name="_nc50">#REF!</definedName>
    <definedName name="_NCL100">#REF!</definedName>
    <definedName name="_NCL200">#REF!</definedName>
    <definedName name="_NCL250">#REF!</definedName>
    <definedName name="_NCO150">#REF!</definedName>
    <definedName name="_NCO200">#REF!</definedName>
    <definedName name="_NCO50">#REF!</definedName>
    <definedName name="_NET2">#REF!</definedName>
    <definedName name="_nin190">#REF!</definedName>
    <definedName name="_Order1" hidden="1">255</definedName>
    <definedName name="_Order2" hidden="1">255</definedName>
    <definedName name="_RHH1">#REF!</definedName>
    <definedName name="_RHH10">#REF!</definedName>
    <definedName name="_RHP1">#REF!</definedName>
    <definedName name="_RHP10">#REF!</definedName>
    <definedName name="_RI1">#REF!</definedName>
    <definedName name="_RI10">#REF!</definedName>
    <definedName name="_RII1">#REF!</definedName>
    <definedName name="_RII10">#REF!</definedName>
    <definedName name="_RIP1">#REF!</definedName>
    <definedName name="_RIP10">#REF!</definedName>
    <definedName name="_Sat27">#REF!</definedName>
    <definedName name="_Sat6">#REF!</definedName>
    <definedName name="_sc1">#REF!</definedName>
    <definedName name="_SC2">#REF!</definedName>
    <definedName name="_sc3">#REF!</definedName>
    <definedName name="_SN3">#REF!</definedName>
    <definedName name="_Sort" hidden="1">#REF!</definedName>
    <definedName name="_sua20">#REF!</definedName>
    <definedName name="_sua30">#REF!</definedName>
    <definedName name="_TH1">#REF!</definedName>
    <definedName name="_TH2">#REF!</definedName>
    <definedName name="_TH3">#REF!</definedName>
    <definedName name="_TL1">#REF!</definedName>
    <definedName name="_TL2">#REF!</definedName>
    <definedName name="_TL3">#REF!</definedName>
    <definedName name="_TLA120">#REF!</definedName>
    <definedName name="_TLA35">#REF!</definedName>
    <definedName name="_TLA50">#REF!</definedName>
    <definedName name="_TLA70">#REF!</definedName>
    <definedName name="_TLA95">#REF!</definedName>
    <definedName name="_tz593">#REF!</definedName>
    <definedName name="_vc1">#REF!</definedName>
    <definedName name="_vc2">#REF!</definedName>
    <definedName name="_vc3">#REF!</definedName>
    <definedName name="_VL100">#REF!</definedName>
    <definedName name="_vl150">#REF!</definedName>
    <definedName name="_VL200">#REF!</definedName>
    <definedName name="_VL250">#REF!</definedName>
    <definedName name="_vl50">#REF!</definedName>
    <definedName name="_VLI150">#REF!</definedName>
    <definedName name="_VLI200">#REF!</definedName>
    <definedName name="_VLI50">#REF!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120_">#REF!</definedName>
    <definedName name="a277Print_Titles">#REF!</definedName>
    <definedName name="A35_">#REF!</definedName>
    <definedName name="A50_">#REF!</definedName>
    <definedName name="A70_">#REF!</definedName>
    <definedName name="A95_">#REF!</definedName>
    <definedName name="AA">#REF!</definedName>
    <definedName name="AC120_">#REF!</definedName>
    <definedName name="AC35_">#REF!</definedName>
    <definedName name="AC50_">#REF!</definedName>
    <definedName name="AC70_">#REF!</definedName>
    <definedName name="AC95_">#REF!</definedName>
    <definedName name="Address">#REF!</definedName>
    <definedName name="ADEQ">#REF!</definedName>
    <definedName name="ag15F80">#REF!</definedName>
    <definedName name="All_Item">#REF!</definedName>
    <definedName name="ALPIN">#N/A</definedName>
    <definedName name="ALPJYOU">#N/A</definedName>
    <definedName name="ALPTOI">#N/A</definedName>
    <definedName name="b60x">#REF!</definedName>
    <definedName name="b80x">#REF!</definedName>
    <definedName name="bac3.5">12971</definedName>
    <definedName name="bac3.7">13180</definedName>
    <definedName name="bac4.5">14925</definedName>
    <definedName name="Bang_cly">#REF!</definedName>
    <definedName name="Bang_CVC">#REF!</definedName>
    <definedName name="bang_gia">#REF!</definedName>
    <definedName name="Bang_travl">#REF!</definedName>
    <definedName name="BanQLDA">#REF!</definedName>
    <definedName name="BarData">#REF!</definedName>
    <definedName name="BB">#REF!</definedName>
    <definedName name="Book2">#REF!</definedName>
    <definedName name="BOQ">#REF!</definedName>
    <definedName name="bp">#REF!</definedName>
    <definedName name="BT">#REF!</definedName>
    <definedName name="BT_A1">#REF!</definedName>
    <definedName name="BT_A2.1">#REF!</definedName>
    <definedName name="BT_A2.2">#REF!</definedName>
    <definedName name="BT_B1">#REF!</definedName>
    <definedName name="BT_B2">#REF!</definedName>
    <definedName name="BT_C1">#REF!</definedName>
    <definedName name="BT_loai_A2.1">#REF!</definedName>
    <definedName name="BT_P1">#REF!</definedName>
    <definedName name="btchiuaxitm300">#REF!</definedName>
    <definedName name="BTchiuaxm200">#REF!</definedName>
    <definedName name="btcocM400">#REF!</definedName>
    <definedName name="BTcot">#REF!</definedName>
    <definedName name="Btcot1">#REF!</definedName>
    <definedName name="BTlotm100">#REF!</definedName>
    <definedName name="bùc" localSheetId="36">{"Book1","Dt tonghop.xls"}</definedName>
    <definedName name="bùc" localSheetId="1">{"Book1","Dt tonghop.xls"}</definedName>
    <definedName name="bùc" localSheetId="182">{"Book1","Dt tonghop.xls"}</definedName>
    <definedName name="bùc">{"Book1","Dt tonghop.xls"}</definedName>
    <definedName name="buoc">#REF!</definedName>
    <definedName name="Bust">#REF!</definedName>
    <definedName name="BVCISUMMARY">#REF!</definedName>
    <definedName name="C.1.1..Phat_tuyen">#REF!</definedName>
    <definedName name="C.1.10..VC_Thu_cong_CG">#REF!</definedName>
    <definedName name="C.1.2..Chat_cay_thu_cong">#REF!</definedName>
    <definedName name="C.1.3..Chat_cay_may">#REF!</definedName>
    <definedName name="C.1.4..Dao_goc_cay">#REF!</definedName>
    <definedName name="C.1.5..Lam_duong_tam">#REF!</definedName>
    <definedName name="C.1.6..Lam_cau_tam">#REF!</definedName>
    <definedName name="C.1.7..Rai_da_chong_lun">#REF!</definedName>
    <definedName name="C.1.8..Lam_kho_tam">#REF!</definedName>
    <definedName name="C.1.8..San_mat_bang">#REF!</definedName>
    <definedName name="C.2.1..VC_Thu_cong">#REF!</definedName>
    <definedName name="C.2.2..VC_T_cong_CG">#REF!</definedName>
    <definedName name="C.2.3..Boc_do">#REF!</definedName>
    <definedName name="C.3.1..Dao_dat_mong_cot">#REF!</definedName>
    <definedName name="C.3.2..Dao_dat_de_dap">#REF!</definedName>
    <definedName name="C.3.3..Dap_dat_mong">#REF!</definedName>
    <definedName name="C.3.4..Dao_dap_TDia">#REF!</definedName>
    <definedName name="C.3.5..Dap_bo_bao">#REF!</definedName>
    <definedName name="C.3.6..Bom_tat_nuoc">#REF!</definedName>
    <definedName name="C.3.7..Dao_bun">#REF!</definedName>
    <definedName name="C.3.8..Dap_cat_CT">#REF!</definedName>
    <definedName name="C.3.9..Dao_pha_da">#REF!</definedName>
    <definedName name="C.4.1.Cot_thep">#REF!</definedName>
    <definedName name="C.4.2..Van_khuon">#REF!</definedName>
    <definedName name="C.4.3..Be_tong">#REF!</definedName>
    <definedName name="C.4.4..Lap_BT_D.San">#REF!</definedName>
    <definedName name="C.4.5..Xay_da_hoc">#REF!</definedName>
    <definedName name="C.4.6..Dong_coc">#REF!</definedName>
    <definedName name="C.4.7..Quet_Bi_tum">#REF!</definedName>
    <definedName name="C.5.1..Lap_cot_thep">#REF!</definedName>
    <definedName name="C.5.2..Lap_cot_BT">#REF!</definedName>
    <definedName name="C.5.3..Lap_dat_xa">#REF!</definedName>
    <definedName name="C.5.4..Lap_tiep_dia">#REF!</definedName>
    <definedName name="C.5.5..Son_sat_thep">#REF!</definedName>
    <definedName name="C.6.1..Lap_su_dung">#REF!</definedName>
    <definedName name="C.6.2..Lap_su_CS">#REF!</definedName>
    <definedName name="C.6.3..Su_chuoi_do">#REF!</definedName>
    <definedName name="C.6.4..Su_chuoi_neo">#REF!</definedName>
    <definedName name="C.6.5..Lap_phu_kien">#REF!</definedName>
    <definedName name="C.6.6..Ep_noi_day">#REF!</definedName>
    <definedName name="C.6.7..KD_vuot_CN">#REF!</definedName>
    <definedName name="C.6.8..Rai_cang_day">#REF!</definedName>
    <definedName name="C.6.9..Cap_quang">#REF!</definedName>
    <definedName name="C_" localSheetId="36">#REF!</definedName>
    <definedName name="C_" localSheetId="0">#REF!</definedName>
    <definedName name="C_" localSheetId="1">#REF!</definedName>
    <definedName name="C_">#REF!</definedName>
    <definedName name="cácte">#REF!</definedName>
    <definedName name="Cap_DUL_doc_B">#REF!</definedName>
    <definedName name="CAP_DUL_ngang_B">#REF!</definedName>
    <definedName name="capphoi">#REF!</definedName>
    <definedName name="Cat">#REF!</definedName>
    <definedName name="Category_All">#REF!</definedName>
    <definedName name="CATIN">#N/A</definedName>
    <definedName name="CATJYOU">#N/A</definedName>
    <definedName name="catm">#REF!</definedName>
    <definedName name="catn">#REF!</definedName>
    <definedName name="CATREC">#N/A</definedName>
    <definedName name="CATSYU">#N/A</definedName>
    <definedName name="CauCong2">#REF!</definedName>
    <definedName name="CauCong3">#REF!</definedName>
    <definedName name="CauCong4">#REF!</definedName>
    <definedName name="CauCong5">#REF!</definedName>
    <definedName name="CC" localSheetId="36">#REF!</definedName>
    <definedName name="CC" localSheetId="0">#REF!</definedName>
    <definedName name="CC" localSheetId="1">#REF!</definedName>
    <definedName name="CC">#REF!</definedName>
    <definedName name="CCS">#REF!</definedName>
    <definedName name="cd">#REF!</definedName>
    <definedName name="CDD">#REF!</definedName>
    <definedName name="Cdnum">#REF!</definedName>
    <definedName name="cfc">#REF!</definedName>
    <definedName name="cfk">#REF!</definedName>
    <definedName name="chon">#REF!</definedName>
    <definedName name="chon1">#REF!</definedName>
    <definedName name="chon2">#REF!</definedName>
    <definedName name="chon3">#REF!</definedName>
    <definedName name="chung">66</definedName>
    <definedName name="City">#REF!</definedName>
    <definedName name="CK">#REF!</definedName>
    <definedName name="CLVC3">0.1</definedName>
    <definedName name="CLVCTB">#REF!</definedName>
    <definedName name="CLVL" localSheetId="36">#REF!</definedName>
    <definedName name="CLVL" localSheetId="0">#REF!</definedName>
    <definedName name="CLVL" localSheetId="1">#REF!</definedName>
    <definedName name="CLVL">#REF!</definedName>
    <definedName name="CNC">#REF!</definedName>
    <definedName name="CND">#REF!</definedName>
    <definedName name="cne">#REF!</definedName>
    <definedName name="CNG">#REF!</definedName>
    <definedName name="COC_1.2">#REF!</definedName>
    <definedName name="Coc_2m">#REF!</definedName>
    <definedName name="Code" hidden="1">#REF!</definedName>
    <definedName name="Cöï_ly_vaän_chuyeãn">#REF!</definedName>
    <definedName name="CÖÏ_LY_VAÄN_CHUYEÅN">#REF!</definedName>
    <definedName name="COMMON" localSheetId="36">#REF!</definedName>
    <definedName name="COMMON" localSheetId="0">#REF!</definedName>
    <definedName name="COMMON" localSheetId="1">#REF!</definedName>
    <definedName name="COMMON">#REF!</definedName>
    <definedName name="Company">#REF!</definedName>
    <definedName name="CON_EQP_COS">#REF!</definedName>
    <definedName name="CON_EQP_COST">#REF!</definedName>
    <definedName name="Cong_HM_DTCT">#REF!</definedName>
    <definedName name="Cong_M_DTCT">#REF!</definedName>
    <definedName name="Cong_NC_DTCT">#REF!</definedName>
    <definedName name="Cong_VL_DTCT">#REF!</definedName>
    <definedName name="CONST_EQ">#REF!</definedName>
    <definedName name="Continue">#REF!</definedName>
    <definedName name="cot7.5">#REF!</definedName>
    <definedName name="cot8.5">#REF!</definedName>
    <definedName name="Country">#REF!</definedName>
    <definedName name="COVER">#REF!</definedName>
    <definedName name="CPC" localSheetId="36">#REF!</definedName>
    <definedName name="CPC" localSheetId="0">#REF!</definedName>
    <definedName name="CPC" localSheetId="1">#REF!</definedName>
    <definedName name="CPC">#REF!</definedName>
    <definedName name="cphoi">#REF!</definedName>
    <definedName name="CPVC100">#REF!</definedName>
    <definedName name="CRD">#REF!</definedName>
    <definedName name="CRIT1">#REF!</definedName>
    <definedName name="CRIT10">#REF!</definedName>
    <definedName name="CRIT2">#REF!</definedName>
    <definedName name="CRIT3">#REF!</definedName>
    <definedName name="CRIT4">#REF!</definedName>
    <definedName name="CRIT5">#REF!</definedName>
    <definedName name="CRIT6">#REF!</definedName>
    <definedName name="CRIT7">#REF!</definedName>
    <definedName name="CRIT8">#REF!</definedName>
    <definedName name="CRIT9">#REF!</definedName>
    <definedName name="CRITINST">#REF!</definedName>
    <definedName name="CRITPURC">#REF!</definedName>
    <definedName name="CRS">#REF!</definedName>
    <definedName name="CS">#REF!</definedName>
    <definedName name="CS_10" localSheetId="36">#REF!</definedName>
    <definedName name="CS_10" localSheetId="0">#REF!</definedName>
    <definedName name="CS_10" localSheetId="1">#REF!</definedName>
    <definedName name="CS_10">#REF!</definedName>
    <definedName name="CS_100" localSheetId="36">#REF!</definedName>
    <definedName name="CS_100" localSheetId="0">#REF!</definedName>
    <definedName name="CS_100" localSheetId="1">#REF!</definedName>
    <definedName name="CS_100">#REF!</definedName>
    <definedName name="CS_10S" localSheetId="36">#REF!</definedName>
    <definedName name="CS_10S" localSheetId="0">#REF!</definedName>
    <definedName name="CS_10S" localSheetId="1">#REF!</definedName>
    <definedName name="CS_10S">#REF!</definedName>
    <definedName name="CS_120" localSheetId="36">#REF!</definedName>
    <definedName name="CS_120" localSheetId="0">#REF!</definedName>
    <definedName name="CS_120" localSheetId="1">#REF!</definedName>
    <definedName name="CS_120">#REF!</definedName>
    <definedName name="CS_140" localSheetId="36">#REF!</definedName>
    <definedName name="CS_140" localSheetId="0">#REF!</definedName>
    <definedName name="CS_140" localSheetId="1">#REF!</definedName>
    <definedName name="CS_140">#REF!</definedName>
    <definedName name="CS_160" localSheetId="36">#REF!</definedName>
    <definedName name="CS_160" localSheetId="0">#REF!</definedName>
    <definedName name="CS_160" localSheetId="1">#REF!</definedName>
    <definedName name="CS_160">#REF!</definedName>
    <definedName name="CS_20" localSheetId="36">#REF!</definedName>
    <definedName name="CS_20" localSheetId="0">#REF!</definedName>
    <definedName name="CS_20" localSheetId="1">#REF!</definedName>
    <definedName name="CS_20">#REF!</definedName>
    <definedName name="CS_30" localSheetId="36">#REF!</definedName>
    <definedName name="CS_30" localSheetId="0">#REF!</definedName>
    <definedName name="CS_30" localSheetId="1">#REF!</definedName>
    <definedName name="CS_30">#REF!</definedName>
    <definedName name="CS_40" localSheetId="36">#REF!</definedName>
    <definedName name="CS_40" localSheetId="0">#REF!</definedName>
    <definedName name="CS_40" localSheetId="1">#REF!</definedName>
    <definedName name="CS_40">#REF!</definedName>
    <definedName name="CS_40S" localSheetId="36">#REF!</definedName>
    <definedName name="CS_40S" localSheetId="0">#REF!</definedName>
    <definedName name="CS_40S" localSheetId="1">#REF!</definedName>
    <definedName name="CS_40S">#REF!</definedName>
    <definedName name="CS_5S" localSheetId="36">#REF!</definedName>
    <definedName name="CS_5S" localSheetId="0">#REF!</definedName>
    <definedName name="CS_5S" localSheetId="1">#REF!</definedName>
    <definedName name="CS_5S">#REF!</definedName>
    <definedName name="CS_60" localSheetId="36">#REF!</definedName>
    <definedName name="CS_60" localSheetId="0">#REF!</definedName>
    <definedName name="CS_60" localSheetId="1">#REF!</definedName>
    <definedName name="CS_60">#REF!</definedName>
    <definedName name="CS_80" localSheetId="36">#REF!</definedName>
    <definedName name="CS_80" localSheetId="0">#REF!</definedName>
    <definedName name="CS_80" localSheetId="1">#REF!</definedName>
    <definedName name="CS_80">#REF!</definedName>
    <definedName name="CS_80S" localSheetId="36">#REF!</definedName>
    <definedName name="CS_80S" localSheetId="0">#REF!</definedName>
    <definedName name="CS_80S" localSheetId="1">#REF!</definedName>
    <definedName name="CS_80S">#REF!</definedName>
    <definedName name="CS_STD" localSheetId="36">#REF!</definedName>
    <definedName name="CS_STD" localSheetId="0">#REF!</definedName>
    <definedName name="CS_STD" localSheetId="1">#REF!</definedName>
    <definedName name="CS_STD">#REF!</definedName>
    <definedName name="CS_XS" localSheetId="36">#REF!</definedName>
    <definedName name="CS_XS" localSheetId="0">#REF!</definedName>
    <definedName name="CS_XS" localSheetId="1">#REF!</definedName>
    <definedName name="CS_XS">#REF!</definedName>
    <definedName name="CS_XXS" localSheetId="36">#REF!</definedName>
    <definedName name="CS_XXS" localSheetId="0">#REF!</definedName>
    <definedName name="CS_XXS" localSheetId="1">#REF!</definedName>
    <definedName name="CS_XXS">#REF!</definedName>
    <definedName name="csd3p">#REF!</definedName>
    <definedName name="csddg1p">#REF!</definedName>
    <definedName name="csddt1p">#REF!</definedName>
    <definedName name="csht3p">#REF!</definedName>
    <definedName name="CT">#REF!</definedName>
    <definedName name="CT_KSTK">#REF!</definedName>
    <definedName name="CT0.4">#REF!</definedName>
    <definedName name="CTCT">#REF!</definedName>
    <definedName name="CTGT2">#REF!</definedName>
    <definedName name="CTGT3">#REF!</definedName>
    <definedName name="CTGT4">#REF!</definedName>
    <definedName name="CTGT5">#REF!</definedName>
    <definedName name="ctiep">#REF!</definedName>
    <definedName name="CU_LY">#REF!</definedName>
    <definedName name="cun">#REF!</definedName>
    <definedName name="cuoc_vc">#REF!</definedName>
    <definedName name="cuoc89">#REF!</definedName>
    <definedName name="CURRENCY">#REF!</definedName>
    <definedName name="CX">#REF!</definedName>
    <definedName name="D_7101A_B">#REF!</definedName>
    <definedName name="D_L">#REF!</definedName>
    <definedName name="da">#REF!</definedName>
    <definedName name="dah">#REF!</definedName>
    <definedName name="dahoc">#REF!</definedName>
    <definedName name="DAKT">#REF!</definedName>
    <definedName name="dam">78000</definedName>
    <definedName name="dao">#REF!</definedName>
    <definedName name="DAO_DAT">#REF!</definedName>
    <definedName name="dap">#REF!</definedName>
    <definedName name="DAT">#REF!</definedName>
    <definedName name="data">#REF!</definedName>
    <definedName name="data1" hidden="1">#REF!</definedName>
    <definedName name="Data11">#REF!</definedName>
    <definedName name="data2" hidden="1">#REF!</definedName>
    <definedName name="data3" hidden="1">#REF!</definedName>
    <definedName name="Data41">#REF!</definedName>
    <definedName name="_xlnm.Database">#REF!</definedName>
    <definedName name="DBASE">#REF!</definedName>
    <definedName name="DBT">#REF!</definedName>
    <definedName name="DÇm_33">#REF!</definedName>
    <definedName name="DD">#REF!</definedName>
    <definedName name="den_bu">#REF!</definedName>
    <definedName name="denbu">#REF!</definedName>
    <definedName name="Det32x3">#REF!</definedName>
    <definedName name="Det35x3">#REF!</definedName>
    <definedName name="Det40x4">#REF!</definedName>
    <definedName name="Det50x5">#REF!</definedName>
    <definedName name="Det63x6">#REF!</definedName>
    <definedName name="Det75x6">#REF!</definedName>
    <definedName name="df">#REF!</definedName>
    <definedName name="DGCTI592">#REF!</definedName>
    <definedName name="DGHSDT">#REF!</definedName>
    <definedName name="dgnc">#REF!</definedName>
    <definedName name="dgvl">#REF!</definedName>
    <definedName name="dhoc">#REF!</definedName>
    <definedName name="dhom">#REF!</definedName>
    <definedName name="dinh2">#REF!</definedName>
    <definedName name="Dinhmuc">#REF!</definedName>
    <definedName name="Discount" hidden="1">#REF!</definedName>
    <definedName name="display_area_2" hidden="1">#REF!</definedName>
    <definedName name="DLC">#REF!</definedName>
    <definedName name="DM">#REF!</definedName>
    <definedName name="DMTK">#REF!</definedName>
    <definedName name="DN">#REF!</definedName>
    <definedName name="DÑt45x4">#REF!</definedName>
    <definedName name="DoanI_2">#REF!</definedName>
    <definedName name="DoanII_2">#REF!</definedName>
    <definedName name="Document_array" localSheetId="36">{"QL 32 -TBGTI.xls","Sheet1"}</definedName>
    <definedName name="Document_array" localSheetId="1">{"QL 32 -TBGTI.xls","Sheet1"}</definedName>
    <definedName name="Document_array" localSheetId="182">{"QL 32 -TBGTI.xls","Sheet1"}</definedName>
    <definedName name="Document_array">{"QL 32 -TBGTI.xls","Sheet1"}</definedName>
    <definedName name="Documents_array">#REF!</definedName>
    <definedName name="Dongia">#REF!</definedName>
    <definedName name="ds">#REF!</definedName>
    <definedName name="ds1pnc">#REF!</definedName>
    <definedName name="ds1pvl">#REF!</definedName>
    <definedName name="ds3pnc">#REF!</definedName>
    <definedName name="ds3pvl">#REF!</definedName>
    <definedName name="DSUMDATA">#REF!</definedName>
    <definedName name="DTKS">#REF!</definedName>
    <definedName name="DuongLoai1">#REF!</definedName>
    <definedName name="DuongLoai2">#REF!</definedName>
    <definedName name="DuongLoai3">#REF!</definedName>
    <definedName name="DuongLoai4">#REF!</definedName>
    <definedName name="DuongLoai5">#REF!</definedName>
    <definedName name="DUT">#REF!</definedName>
    <definedName name="DutoanDongmo">#REF!</definedName>
    <definedName name="Eb">#REF!</definedName>
    <definedName name="Ebdam">#REF!</definedName>
    <definedName name="Ecot1">#REF!</definedName>
    <definedName name="EDR">#REF!</definedName>
    <definedName name="Email">#REF!</definedName>
    <definedName name="emb">#REF!</definedName>
    <definedName name="end">#REF!</definedName>
    <definedName name="End_1">#REF!</definedName>
    <definedName name="End_10">#REF!</definedName>
    <definedName name="End_11">#REF!</definedName>
    <definedName name="End_12">#REF!</definedName>
    <definedName name="End_13">#REF!</definedName>
    <definedName name="End_2">#REF!</definedName>
    <definedName name="End_3">#REF!</definedName>
    <definedName name="End_4">#REF!</definedName>
    <definedName name="End_5">#REF!</definedName>
    <definedName name="End_6">#REF!</definedName>
    <definedName name="End_7">#REF!</definedName>
    <definedName name="End_8">#REF!</definedName>
    <definedName name="End_9">#REF!</definedName>
    <definedName name="EQI">#REF!</definedName>
    <definedName name="EVNB">#REF!</definedName>
    <definedName name="ex">#REF!</definedName>
    <definedName name="f">#REF!</definedName>
    <definedName name="f92F56">#REF!</definedName>
    <definedName name="FACTOR">#REF!</definedName>
    <definedName name="Fax">#REF!</definedName>
    <definedName name="fbsdggdsf" localSheetId="36">{"DZ-TDTB2.XLS","Dcksat.xls"}</definedName>
    <definedName name="fbsdggdsf" localSheetId="1">{"DZ-TDTB2.XLS","Dcksat.xls"}</definedName>
    <definedName name="fbsdggdsf" localSheetId="182">{"DZ-TDTB2.XLS","Dcksat.xls"}</definedName>
    <definedName name="fbsdggdsf">{"DZ-TDTB2.XLS","Dcksat.xls"}</definedName>
    <definedName name="FCode" hidden="1">#REF!</definedName>
    <definedName name="FDR">#REF!</definedName>
    <definedName name="fff" localSheetId="36" hidden="1">{"'Sheet1'!$L$16"}</definedName>
    <definedName name="fff" localSheetId="0" hidden="1">{"'Sheet1'!$L$16"}</definedName>
    <definedName name="fff" localSheetId="1" hidden="1">{"'Sheet1'!$L$16"}</definedName>
    <definedName name="fff" localSheetId="182" hidden="1">{"'Sheet1'!$L$16"}</definedName>
    <definedName name="fff" hidden="1">{"'Sheet1'!$L$16"}</definedName>
    <definedName name="fuji">#REF!</definedName>
    <definedName name="g" localSheetId="36" hidden="1">{"'Sheet1'!$L$16"}</definedName>
    <definedName name="g" localSheetId="0" hidden="1">{"'Sheet1'!$L$16"}</definedName>
    <definedName name="g" localSheetId="1" hidden="1">{"'Sheet1'!$L$16"}</definedName>
    <definedName name="g" localSheetId="182" hidden="1">{"'Sheet1'!$L$16"}</definedName>
    <definedName name="g" hidden="1">{"'Sheet1'!$L$16"}</definedName>
    <definedName name="G_ME">#REF!</definedName>
    <definedName name="gach">#REF!</definedName>
    <definedName name="GAHT">#REF!</definedName>
    <definedName name="gama">#REF!</definedName>
    <definedName name="Gamadam">#REF!</definedName>
    <definedName name="GC_DN">#REF!</definedName>
    <definedName name="GC_HT">#REF!</definedName>
    <definedName name="GC_TD">#REF!</definedName>
    <definedName name="geo">#REF!</definedName>
    <definedName name="ghip">#REF!</definedName>
    <definedName name="gia">#REF!</definedName>
    <definedName name="gia_tien">#REF!</definedName>
    <definedName name="gia_tien_BTN">#REF!</definedName>
    <definedName name="Giocong">#REF!</definedName>
    <definedName name="gl3p">#REF!</definedName>
    <definedName name="Goc32x3">#REF!</definedName>
    <definedName name="Goc35x3">#REF!</definedName>
    <definedName name="Goc40x4">#REF!</definedName>
    <definedName name="Goc45x4">#REF!</definedName>
    <definedName name="Goc50x5">#REF!</definedName>
    <definedName name="Goc63x6">#REF!</definedName>
    <definedName name="Goc75x6">#REF!</definedName>
    <definedName name="govan">#REF!</definedName>
    <definedName name="Gtb">#REF!</definedName>
    <definedName name="gtbtt">#REF!</definedName>
    <definedName name="GTXL">#REF!</definedName>
    <definedName name="gvan">#REF!</definedName>
    <definedName name="Gxl">#REF!</definedName>
    <definedName name="gxltt">#REF!</definedName>
    <definedName name="h18x">#REF!</definedName>
    <definedName name="h30x">#REF!</definedName>
    <definedName name="HBC">#REF!</definedName>
    <definedName name="HBL">#REF!</definedName>
    <definedName name="HCPH">#REF!</definedName>
    <definedName name="HCS">#REF!</definedName>
    <definedName name="HCU">#REF!</definedName>
    <definedName name="HDC">#REF!</definedName>
    <definedName name="HDU">#REF!</definedName>
    <definedName name="Heä_soá_laép_xaø_H">1.7</definedName>
    <definedName name="heä_soá_sình_laày">#REF!</definedName>
    <definedName name="Hello">#REF!</definedName>
    <definedName name="HHcat">#REF!</definedName>
    <definedName name="HHda">#REF!</definedName>
    <definedName name="HHIC">#REF!</definedName>
    <definedName name="HHT">#REF!</definedName>
    <definedName name="HiddenRows" hidden="1">#REF!</definedName>
    <definedName name="hien">#REF!</definedName>
    <definedName name="HKE">#REF!</definedName>
    <definedName name="HKL">#REF!</definedName>
    <definedName name="HKLHI">#REF!</definedName>
    <definedName name="HKLL">#REF!</definedName>
    <definedName name="HKLLLO">#REF!</definedName>
    <definedName name="HLC">#REF!</definedName>
    <definedName name="HLIC">#REF!</definedName>
    <definedName name="HLU">#REF!</definedName>
    <definedName name="Hoa">#REF!</definedName>
    <definedName name="hoc">55000</definedName>
    <definedName name="HOME_MANP" localSheetId="36">#REF!</definedName>
    <definedName name="HOME_MANP" localSheetId="0">#REF!</definedName>
    <definedName name="HOME_MANP" localSheetId="1">#REF!</definedName>
    <definedName name="HOME_MANP">#REF!</definedName>
    <definedName name="HOMEOFFICE_COST" localSheetId="36">#REF!</definedName>
    <definedName name="HOMEOFFICE_COST" localSheetId="0">#REF!</definedName>
    <definedName name="HOMEOFFICE_COST" localSheetId="1">#REF!</definedName>
    <definedName name="HOMEOFFICE_COST">#REF!</definedName>
    <definedName name="HR">#REF!</definedName>
    <definedName name="HRC">#REF!</definedName>
    <definedName name="HSCT3">0.1</definedName>
    <definedName name="hsd">#REF!</definedName>
    <definedName name="hsdc">#REF!</definedName>
    <definedName name="hsdc1">#REF!</definedName>
    <definedName name="HSDN">2.5</definedName>
    <definedName name="HSHH">#REF!</definedName>
    <definedName name="HSHHUT">#REF!</definedName>
    <definedName name="hsk">#REF!</definedName>
    <definedName name="hsm">#REF!</definedName>
    <definedName name="HSMTC">#REF!</definedName>
    <definedName name="HSSL">#REF!</definedName>
    <definedName name="hßm4">#REF!</definedName>
    <definedName name="hstb">#REF!</definedName>
    <definedName name="hstdtk">#REF!</definedName>
    <definedName name="hsthep">#REF!</definedName>
    <definedName name="HSVC1">#REF!</definedName>
    <definedName name="HSVC2">#REF!</definedName>
    <definedName name="HSVC3">#REF!</definedName>
    <definedName name="hsvl">#REF!</definedName>
    <definedName name="HTML_CodePage" hidden="1">950</definedName>
    <definedName name="HTML_Control" localSheetId="36" hidden="1">{"'Sheet1'!$L$16"}</definedName>
    <definedName name="HTML_Control" localSheetId="0" hidden="1">{"'Sheet1'!$L$16"}</definedName>
    <definedName name="HTML_Control" localSheetId="1" hidden="1">{"'Sheet1'!$L$16"}</definedName>
    <definedName name="HTML_Control" localSheetId="182"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HTNC">#REF!</definedName>
    <definedName name="HTS">#REF!</definedName>
    <definedName name="HTU">#REF!</definedName>
    <definedName name="HTVL">#REF!</definedName>
    <definedName name="huy" localSheetId="36" hidden="1">{"'Sheet1'!$L$16"}</definedName>
    <definedName name="huy" localSheetId="0" hidden="1">{"'Sheet1'!$L$16"}</definedName>
    <definedName name="huy" localSheetId="1" hidden="1">{"'Sheet1'!$L$16"}</definedName>
    <definedName name="huy" localSheetId="182" hidden="1">{"'Sheet1'!$L$16"}</definedName>
    <definedName name="huy" hidden="1">{"'Sheet1'!$L$16"}</definedName>
    <definedName name="HV">#REF!</definedName>
    <definedName name="HVBC">#REF!</definedName>
    <definedName name="HVC">#REF!</definedName>
    <definedName name="HVL">#REF!</definedName>
    <definedName name="HVP">#REF!</definedName>
    <definedName name="I">#REF!</definedName>
    <definedName name="IDLAB_COST">#REF!</definedName>
    <definedName name="IND_LAB">#REF!</definedName>
    <definedName name="INDMANP">#REF!</definedName>
    <definedName name="inputCosti">#REF!</definedName>
    <definedName name="inputLf">#REF!</definedName>
    <definedName name="inputWTP">#REF!</definedName>
    <definedName name="INT">#REF!</definedName>
    <definedName name="IWTP">#REF!</definedName>
    <definedName name="J.O" localSheetId="36">#REF!</definedName>
    <definedName name="J.O" localSheetId="0">#REF!</definedName>
    <definedName name="J.O" localSheetId="1">#REF!</definedName>
    <definedName name="J.O">#REF!</definedName>
    <definedName name="J.O_GT" localSheetId="36">#REF!</definedName>
    <definedName name="J.O_GT" localSheetId="0">#REF!</definedName>
    <definedName name="J.O_GT" localSheetId="1">#REF!</definedName>
    <definedName name="J.O_GT">#REF!</definedName>
    <definedName name="j356C8">#REF!</definedName>
    <definedName name="k">#REF!</definedName>
    <definedName name="K_L">#REF!</definedName>
    <definedName name="kcong">#REF!</definedName>
    <definedName name="khac">2</definedName>
    <definedName name="khanang">#REF!</definedName>
    <definedName name="khong">#REF!</definedName>
    <definedName name="Kiem_tra_trung_ten">#REF!</definedName>
    <definedName name="kkk">#REF!</definedName>
    <definedName name="kl">#REF!</definedName>
    <definedName name="kl_ME">#REF!</definedName>
    <definedName name="KLC">#REF!</definedName>
    <definedName name="kp1ph">#REF!</definedName>
    <definedName name="KSTK">#REF!</definedName>
    <definedName name="Kte">#REF!</definedName>
    <definedName name="l">#REF!</definedName>
    <definedName name="lan">#REF!</definedName>
    <definedName name="Lcot">#REF!</definedName>
    <definedName name="Lmk">#REF!</definedName>
    <definedName name="LN" localSheetId="36">#REF!</definedName>
    <definedName name="LN" localSheetId="0">#REF!</definedName>
    <definedName name="LN" localSheetId="1">#REF!</definedName>
    <definedName name="LN">#REF!</definedName>
    <definedName name="Lo">#REF!</definedName>
    <definedName name="LRMC">#REF!</definedName>
    <definedName name="M0.4">#REF!</definedName>
    <definedName name="M12ba3p">#REF!</definedName>
    <definedName name="M12bb1p">#REF!</definedName>
    <definedName name="M12cbnc">#REF!</definedName>
    <definedName name="M12cbvl">#REF!</definedName>
    <definedName name="M14bb1p">#REF!</definedName>
    <definedName name="m8aanc">#REF!</definedName>
    <definedName name="m8aavl">#REF!</definedName>
    <definedName name="Ma3pnc">#REF!</definedName>
    <definedName name="Ma3pvl">#REF!</definedName>
    <definedName name="Maa3pnc">#REF!</definedName>
    <definedName name="Maa3pvl">#REF!</definedName>
    <definedName name="macbt">#REF!</definedName>
    <definedName name="MAJ_CON_EQP">#REF!</definedName>
    <definedName name="may">#REF!</definedName>
    <definedName name="Mba1p">#REF!</definedName>
    <definedName name="Mba3p">#REF!</definedName>
    <definedName name="Mbb3p">#REF!</definedName>
    <definedName name="Mbn1p">#REF!</definedName>
    <definedName name="mc">#REF!</definedName>
    <definedName name="me">#REF!</definedName>
    <definedName name="Mè_A1" localSheetId="36">#REF!</definedName>
    <definedName name="Mè_A1" localSheetId="0">#REF!</definedName>
    <definedName name="Mè_A1" localSheetId="1">#REF!</definedName>
    <definedName name="Mè_A1">#REF!</definedName>
    <definedName name="Mè_A2" localSheetId="36">#REF!</definedName>
    <definedName name="Mè_A2" localSheetId="0">#REF!</definedName>
    <definedName name="Mè_A2" localSheetId="1">#REF!</definedName>
    <definedName name="Mè_A2">#REF!</definedName>
    <definedName name="MG_A">#REF!</definedName>
    <definedName name="MN">#REF!</definedName>
    <definedName name="MTC">#REF!</definedName>
    <definedName name="MTCLD">#REF!</definedName>
    <definedName name="MTMAC12">#REF!</definedName>
    <definedName name="MTN">#REF!</definedName>
    <definedName name="mtram">#REF!</definedName>
    <definedName name="myle">#REF!</definedName>
    <definedName name="n" hidden="1">#REF!</definedName>
    <definedName name="n1pig">#REF!</definedName>
    <definedName name="n1pind">#REF!</definedName>
    <definedName name="n1ping">#REF!</definedName>
    <definedName name="n1pint">#REF!</definedName>
    <definedName name="Name">#REF!</definedName>
    <definedName name="nc_btm10">#REF!</definedName>
    <definedName name="nc_btm100">#REF!</definedName>
    <definedName name="nc1p">#REF!</definedName>
    <definedName name="nc3p">#REF!</definedName>
    <definedName name="NCBD100">#REF!</definedName>
    <definedName name="NCBD200">#REF!</definedName>
    <definedName name="NCBD250">#REF!</definedName>
    <definedName name="nccs">#REF!</definedName>
    <definedName name="ncgff">#REF!</definedName>
    <definedName name="NCKT">#REF!</definedName>
    <definedName name="NCLD">#REF!</definedName>
    <definedName name="NCPP">#REF!</definedName>
    <definedName name="nctn">#REF!</definedName>
    <definedName name="nctram">#REF!</definedName>
    <definedName name="NCVC100">#REF!</definedName>
    <definedName name="NCVC200">#REF!</definedName>
    <definedName name="NCVC250">#REF!</definedName>
    <definedName name="NCVC3P">#REF!</definedName>
    <definedName name="NET">#REF!</definedName>
    <definedName name="NET_1">#REF!</definedName>
    <definedName name="NET_ANA">#REF!</definedName>
    <definedName name="NET_ANA_1">#REF!</definedName>
    <definedName name="NET_ANA_2">#REF!</definedName>
    <definedName name="NH">#REF!</definedName>
    <definedName name="nhfffd" localSheetId="36">{"DZ-TDTB2.XLS","Dcksat.xls"}</definedName>
    <definedName name="nhfffd" localSheetId="1">{"DZ-TDTB2.XLS","Dcksat.xls"}</definedName>
    <definedName name="nhfffd" localSheetId="182">{"DZ-TDTB2.XLS","Dcksat.xls"}</definedName>
    <definedName name="nhfffd">{"DZ-TDTB2.XLS","Dcksat.xls"}</definedName>
    <definedName name="nhn">#REF!</definedName>
    <definedName name="NHot">#REF!</definedName>
    <definedName name="nhu">#REF!</definedName>
    <definedName name="nhua">#REF!</definedName>
    <definedName name="nhuad">#REF!</definedName>
    <definedName name="nig">#REF!</definedName>
    <definedName name="nig1p">#REF!</definedName>
    <definedName name="nig3p">#REF!</definedName>
    <definedName name="nignc1p">#REF!</definedName>
    <definedName name="nigvl1p">#REF!</definedName>
    <definedName name="nin">#REF!</definedName>
    <definedName name="nin14nc3p">#REF!</definedName>
    <definedName name="nin14vl3p">#REF!</definedName>
    <definedName name="nin1903p">#REF!</definedName>
    <definedName name="nin190nc3p">#REF!</definedName>
    <definedName name="nin190vl3p">#REF!</definedName>
    <definedName name="nin2903p">#REF!</definedName>
    <definedName name="nin290nc3p">#REF!</definedName>
    <definedName name="nin290vl3p">#REF!</definedName>
    <definedName name="nin3p">#REF!</definedName>
    <definedName name="nind">#REF!</definedName>
    <definedName name="nind1p">#REF!</definedName>
    <definedName name="nind3p">#REF!</definedName>
    <definedName name="nindnc1p">#REF!</definedName>
    <definedName name="nindnc3p">#REF!</definedName>
    <definedName name="nindvl1p">#REF!</definedName>
    <definedName name="nindvl3p">#REF!</definedName>
    <definedName name="ning1p">#REF!</definedName>
    <definedName name="ningnc1p">#REF!</definedName>
    <definedName name="ningvl1p">#REF!</definedName>
    <definedName name="ninnc3p">#REF!</definedName>
    <definedName name="nint1p">#REF!</definedName>
    <definedName name="nintnc1p">#REF!</definedName>
    <definedName name="nintvl1p">#REF!</definedName>
    <definedName name="ninvl3p">#REF!</definedName>
    <definedName name="nl">#REF!</definedName>
    <definedName name="nl1p">#REF!</definedName>
    <definedName name="nl3p">#REF!</definedName>
    <definedName name="nlnc3p">#REF!</definedName>
    <definedName name="nlnc3pha">#REF!</definedName>
    <definedName name="NLTK1p">#REF!</definedName>
    <definedName name="nlvl3p">#REF!</definedName>
    <definedName name="nn1p">#REF!</definedName>
    <definedName name="nn3p">#REF!</definedName>
    <definedName name="nnnc3p">#REF!</definedName>
    <definedName name="nnvl3p">#REF!</definedName>
    <definedName name="No">#REF!</definedName>
    <definedName name="nsc">#REF!</definedName>
    <definedName name="nsk">#REF!</definedName>
    <definedName name="O_M">#REF!</definedName>
    <definedName name="OD">#REF!</definedName>
    <definedName name="ODC">#REF!</definedName>
    <definedName name="ODS">#REF!</definedName>
    <definedName name="ODU">#REF!</definedName>
    <definedName name="OM">#REF!</definedName>
    <definedName name="OMC">#REF!</definedName>
    <definedName name="OME">#REF!</definedName>
    <definedName name="OMW">#REF!</definedName>
    <definedName name="OOM">#REF!</definedName>
    <definedName name="ophom">#REF!</definedName>
    <definedName name="ORD">#REF!</definedName>
    <definedName name="OrderTable" hidden="1">#REF!</definedName>
    <definedName name="ORF">#REF!</definedName>
    <definedName name="PA">#REF!</definedName>
    <definedName name="PChe">#REF!</definedName>
    <definedName name="PHC">#REF!</definedName>
    <definedName name="Phone">#REF!</definedName>
    <definedName name="phu_luc_vua">#REF!</definedName>
    <definedName name="PK" localSheetId="36">#REF!</definedName>
    <definedName name="PK" localSheetId="0">#REF!</definedName>
    <definedName name="PK" localSheetId="1">#REF!</definedName>
    <definedName name="PK">#REF!</definedName>
    <definedName name="PRC">#REF!</definedName>
    <definedName name="PRICE">#REF!</definedName>
    <definedName name="PRICE1">#REF!</definedName>
    <definedName name="Prin1">#REF!</definedName>
    <definedName name="Prin10">#REF!</definedName>
    <definedName name="Prin11">#REF!</definedName>
    <definedName name="Prin12">#REF!</definedName>
    <definedName name="Prin15">#REF!</definedName>
    <definedName name="Prin16">#REF!</definedName>
    <definedName name="Prin18">#REF!</definedName>
    <definedName name="Prin2">#REF!</definedName>
    <definedName name="Prin20">#REF!</definedName>
    <definedName name="Prin21">#REF!</definedName>
    <definedName name="Prin3">#REF!</definedName>
    <definedName name="Prin4">#REF!</definedName>
    <definedName name="Prin5">#REF!</definedName>
    <definedName name="Prin6">#REF!</definedName>
    <definedName name="Prin7">#REF!</definedName>
    <definedName name="Prin8">#REF!</definedName>
    <definedName name="Prin9">#REF!</definedName>
    <definedName name="_xlnm.Print_Area" localSheetId="179">' B1-PL1- KH 2020 keo dai'!$A$2:$R$70</definedName>
    <definedName name="_xlnm.Print_Area" localSheetId="180">'B2- KH 2021'!$A$2:$T$203</definedName>
    <definedName name="_xlnm.Print_Area" localSheetId="181">'B3 - KK vuong mac'!$A$1:$H$14</definedName>
    <definedName name="_xlnm.Print_Area" localSheetId="36">#REF!</definedName>
    <definedName name="_xlnm.Print_Area" localSheetId="0">#REF!</definedName>
    <definedName name="_xlnm.Print_Area" localSheetId="1">#REF!</definedName>
    <definedName name="_xlnm.Print_Area">#REF!</definedName>
    <definedName name="_xlnm.Print_Titles" localSheetId="179">' B1-PL1- KH 2020 keo dai'!$6:$8</definedName>
    <definedName name="_xlnm.Print_Titles" localSheetId="180">'B2- KH 2021'!$6:$8</definedName>
    <definedName name="_xlnm.Print_Titles" localSheetId="181">'B3 - KK vuong mac'!$4:$4</definedName>
    <definedName name="_xlnm.Print_Titles" localSheetId="36">#REF!</definedName>
    <definedName name="_xlnm.Print_Titles" localSheetId="0">#REF!</definedName>
    <definedName name="_xlnm.Print_Titles" localSheetId="1">#REF!</definedName>
    <definedName name="_xlnm.Print_Titles" localSheetId="182">'KBNN (1)'!$6:$7</definedName>
    <definedName name="_xlnm.Print_Titles" localSheetId="183">'KBNN (2)'!$6:$7</definedName>
    <definedName name="_xlnm.Print_Titles">#REF!</definedName>
    <definedName name="Print_Titles_MI">#REF!</definedName>
    <definedName name="PRINTA" localSheetId="36">#REF!</definedName>
    <definedName name="PRINTA" localSheetId="0">#REF!</definedName>
    <definedName name="PRINTA" localSheetId="1">#REF!</definedName>
    <definedName name="PRINTA">#REF!</definedName>
    <definedName name="PRINTB" localSheetId="36">#REF!</definedName>
    <definedName name="PRINTB" localSheetId="0">#REF!</definedName>
    <definedName name="PRINTB" localSheetId="1">#REF!</definedName>
    <definedName name="PRINTB">#REF!</definedName>
    <definedName name="PRINTC" localSheetId="36">#REF!</definedName>
    <definedName name="PRINTC" localSheetId="0">#REF!</definedName>
    <definedName name="PRINTC" localSheetId="1">#REF!</definedName>
    <definedName name="PRINTC">#REF!</definedName>
    <definedName name="ProdForm" hidden="1">#REF!</definedName>
    <definedName name="Product" hidden="1">#REF!</definedName>
    <definedName name="PROPOSAL">#REF!</definedName>
    <definedName name="pt">#REF!</definedName>
    <definedName name="PT_A1">#REF!</definedName>
    <definedName name="PT_Duong">#REF!</definedName>
    <definedName name="ptdg">#REF!</definedName>
    <definedName name="PTDG_cau">#REF!</definedName>
    <definedName name="ptdg_cong">#REF!</definedName>
    <definedName name="ptdg_duong">#REF!</definedName>
    <definedName name="pvd">#REF!</definedName>
    <definedName name="qtdm">#REF!</definedName>
    <definedName name="Ra">#REF!</definedName>
    <definedName name="ra11p">#REF!</definedName>
    <definedName name="ra13p">#REF!</definedName>
    <definedName name="Racot">#REF!</definedName>
    <definedName name="Radam">#REF!</definedName>
    <definedName name="rate">14000</definedName>
    <definedName name="RCArea" hidden="1">#REF!</definedName>
    <definedName name="RCF">#REF!</definedName>
    <definedName name="RCKM">#REF!</definedName>
    <definedName name="RDEC">#REF!</definedName>
    <definedName name="RDEFF">#REF!</definedName>
    <definedName name="RDFC">#REF!</definedName>
    <definedName name="RDFU">#REF!</definedName>
    <definedName name="RDLIF">#REF!</definedName>
    <definedName name="RDOM">#REF!</definedName>
    <definedName name="rdpcf">#REF!</definedName>
    <definedName name="RDRC">#REF!</definedName>
    <definedName name="RDRF">#REF!</definedName>
    <definedName name="_xlnm.Recorder">#REF!</definedName>
    <definedName name="RECOUT">#N/A</definedName>
    <definedName name="REG">#REF!</definedName>
    <definedName name="RFP003A">#REF!</definedName>
    <definedName name="RFP003B">#REF!</definedName>
    <definedName name="RFP003C">#REF!</definedName>
    <definedName name="RFP003D">#REF!</definedName>
    <definedName name="RFP003E">#REF!</definedName>
    <definedName name="RFP003F">#REF!</definedName>
    <definedName name="RGLIF">#REF!</definedName>
    <definedName name="RHEC">#REF!</definedName>
    <definedName name="RHEFF">#REF!</definedName>
    <definedName name="RHHC">#REF!</definedName>
    <definedName name="RHLIF">#REF!</definedName>
    <definedName name="RHOM">#REF!</definedName>
    <definedName name="RIR">#REF!</definedName>
    <definedName name="RLF">#REF!</definedName>
    <definedName name="RLKM">#REF!</definedName>
    <definedName name="RLL">#REF!</definedName>
    <definedName name="RLOM">#REF!</definedName>
    <definedName name="Rn">#REF!</definedName>
    <definedName name="Rncot">#REF!</definedName>
    <definedName name="Rndam">#REF!</definedName>
    <definedName name="RPHEC">#REF!</definedName>
    <definedName name="RPHLIF">#REF!</definedName>
    <definedName name="RPHOM">#REF!</definedName>
    <definedName name="RPHPC">#REF!</definedName>
    <definedName name="RSBC">#REF!</definedName>
    <definedName name="RSBLIF">#REF!</definedName>
    <definedName name="RSIC">#REF!</definedName>
    <definedName name="RSIN">#REF!</definedName>
    <definedName name="RSLIF">#REF!</definedName>
    <definedName name="RSOM">#REF!</definedName>
    <definedName name="RSPI">#REF!</definedName>
    <definedName name="RSSC">#REF!</definedName>
    <definedName name="RWTPhi">#REF!</definedName>
    <definedName name="RWTPlo">#REF!</definedName>
    <definedName name="sand">#REF!</definedName>
    <definedName name="SCH">#REF!</definedName>
    <definedName name="SDMONG">#REF!</definedName>
    <definedName name="Sheet1">#REF!</definedName>
    <definedName name="sho">#REF!</definedName>
    <definedName name="SIZE">#REF!</definedName>
    <definedName name="SL_CRD">#REF!</definedName>
    <definedName name="SL_CRS">#REF!</definedName>
    <definedName name="SL_CS">#REF!</definedName>
    <definedName name="SL_DD">#REF!</definedName>
    <definedName name="soc3p">#REF!</definedName>
    <definedName name="Soi">#REF!</definedName>
    <definedName name="soichon12">#REF!</definedName>
    <definedName name="soichon24">#REF!</definedName>
    <definedName name="soichon46">#REF!</definedName>
    <definedName name="solieu">#REF!</definedName>
    <definedName name="SORT" localSheetId="36">#REF!</definedName>
    <definedName name="SORT" localSheetId="0">#REF!</definedName>
    <definedName name="SORT" localSheetId="1">#REF!</definedName>
    <definedName name="SORT">#REF!</definedName>
    <definedName name="Sothutu">#REF!</definedName>
    <definedName name="SPEC">#REF!</definedName>
    <definedName name="SpecialPrice" hidden="1">#REF!</definedName>
    <definedName name="SPECSUMMARY">#REF!</definedName>
    <definedName name="start">#REF!</definedName>
    <definedName name="Start_1">#REF!</definedName>
    <definedName name="Start_10">#REF!</definedName>
    <definedName name="Start_11">#REF!</definedName>
    <definedName name="Start_12">#REF!</definedName>
    <definedName name="Start_13">#REF!</definedName>
    <definedName name="Start_2">#REF!</definedName>
    <definedName name="Start_3">#REF!</definedName>
    <definedName name="Start_4">#REF!</definedName>
    <definedName name="Start_5">#REF!</definedName>
    <definedName name="Start_6">#REF!</definedName>
    <definedName name="Start_7">#REF!</definedName>
    <definedName name="Start_8">#REF!</definedName>
    <definedName name="Start_9">#REF!</definedName>
    <definedName name="State">#REF!</definedName>
    <definedName name="Stt">#REF!</definedName>
    <definedName name="su">#REF!</definedName>
    <definedName name="sub">#REF!</definedName>
    <definedName name="SUL">#REF!</definedName>
    <definedName name="SUMITOMO" localSheetId="36">#REF!</definedName>
    <definedName name="SUMITOMO" localSheetId="0">#REF!</definedName>
    <definedName name="SUMITOMO" localSheetId="1">#REF!</definedName>
    <definedName name="SUMITOMO">#REF!</definedName>
    <definedName name="SUMITOMO_GT" localSheetId="36">#REF!</definedName>
    <definedName name="SUMITOMO_GT" localSheetId="0">#REF!</definedName>
    <definedName name="SUMITOMO_GT" localSheetId="1">#REF!</definedName>
    <definedName name="SUMITOMO_GT">#REF!</definedName>
    <definedName name="SUMMARY" localSheetId="36">#REF!</definedName>
    <definedName name="SUMMARY" localSheetId="0">#REF!</definedName>
    <definedName name="SUMMARY" localSheetId="1">#REF!</definedName>
    <definedName name="SUMMARY">#REF!</definedName>
    <definedName name="sur">#REF!</definedName>
    <definedName name="t101p">#REF!</definedName>
    <definedName name="t103p">#REF!</definedName>
    <definedName name="t10nc1p">#REF!</definedName>
    <definedName name="t10vl1p">#REF!</definedName>
    <definedName name="t121p">#REF!</definedName>
    <definedName name="t123p">#REF!</definedName>
    <definedName name="t141p">#REF!</definedName>
    <definedName name="t143p">#REF!</definedName>
    <definedName name="t14nc3p">#REF!</definedName>
    <definedName name="t14vl3p">#REF!</definedName>
    <definedName name="taun">#REF!</definedName>
    <definedName name="TaxTV">10%</definedName>
    <definedName name="TaxXL">5%</definedName>
    <definedName name="TBA">#REF!</definedName>
    <definedName name="tbl_ProdInfo" hidden="1">#REF!</definedName>
    <definedName name="tbtram">#REF!</definedName>
    <definedName name="TC">#REF!</definedName>
    <definedName name="TC_NHANH1">#REF!</definedName>
    <definedName name="TD">#REF!</definedName>
    <definedName name="td1p">#REF!</definedName>
    <definedName name="td3p">#REF!</definedName>
    <definedName name="TDDAKT">#REF!</definedName>
    <definedName name="tdia">#REF!</definedName>
    <definedName name="tdnc1p">#REF!</definedName>
    <definedName name="tdt">#REF!</definedName>
    <definedName name="TDTDT">#REF!</definedName>
    <definedName name="TDTKKT">#REF!</definedName>
    <definedName name="tdtr2cnc">#REF!</definedName>
    <definedName name="tdtr2cvl">#REF!</definedName>
    <definedName name="tdvl1p">#REF!</definedName>
    <definedName name="Tengoi">#REF!</definedName>
    <definedName name="tenvung">#REF!</definedName>
    <definedName name="thai">#REF!</definedName>
    <definedName name="Thang_Long" localSheetId="36">#REF!</definedName>
    <definedName name="Thang_Long" localSheetId="0">#REF!</definedName>
    <definedName name="Thang_Long" localSheetId="1">#REF!</definedName>
    <definedName name="Thang_Long">#REF!</definedName>
    <definedName name="Thang_Long_GT" localSheetId="36">#REF!</definedName>
    <definedName name="Thang_Long_GT" localSheetId="0">#REF!</definedName>
    <definedName name="Thang_Long_GT" localSheetId="1">#REF!</definedName>
    <definedName name="Thang_Long_GT">#REF!</definedName>
    <definedName name="thanh">#REF!</definedName>
    <definedName name="Thanh_CT">#REF!</definedName>
    <definedName name="THchon">#REF!</definedName>
    <definedName name="thdt">#REF!</definedName>
    <definedName name="thep">#REF!</definedName>
    <definedName name="THEP_D32">#REF!</definedName>
    <definedName name="thepgoc25_60">#REF!</definedName>
    <definedName name="thepgoc63_75">#REF!</definedName>
    <definedName name="thepgoc80_100">#REF!</definedName>
    <definedName name="theptron12">#REF!</definedName>
    <definedName name="theptron14_22">#REF!</definedName>
    <definedName name="theptron6_8">#REF!</definedName>
    <definedName name="THGO1pnc">#REF!</definedName>
    <definedName name="thht">#REF!</definedName>
    <definedName name="THI">#REF!</definedName>
    <definedName name="thkp3">#REF!</definedName>
    <definedName name="thop">#REF!</definedName>
    <definedName name="thtt">#REF!</definedName>
    <definedName name="thue">6</definedName>
    <definedName name="TI">#REF!</definedName>
    <definedName name="Tien">#REF!</definedName>
    <definedName name="Tim_lan_xuat_hien">#REF!</definedName>
    <definedName name="tim_xuat_hien">#REF!</definedName>
    <definedName name="TITAN">#REF!</definedName>
    <definedName name="TK">#REF!</definedName>
    <definedName name="TLAC120">#REF!</definedName>
    <definedName name="TLAC35">#REF!</definedName>
    <definedName name="TLAC50">#REF!</definedName>
    <definedName name="TLAC70">#REF!</definedName>
    <definedName name="TLAC95">#REF!</definedName>
    <definedName name="Tle">#REF!</definedName>
    <definedName name="TMDT1">#REF!</definedName>
    <definedName name="TMDT2">#REF!</definedName>
    <definedName name="TMDTmoi">#REF!</definedName>
    <definedName name="TN">#REF!</definedName>
    <definedName name="Tonmai">#REF!</definedName>
    <definedName name="TPLRP">#REF!</definedName>
    <definedName name="Tra_DM_su_dung">#REF!</definedName>
    <definedName name="Tra_don_gia_KS">#REF!</definedName>
    <definedName name="Tra_DTCT">#REF!</definedName>
    <definedName name="Tra_tim_hang_mucPT_trung">#REF!</definedName>
    <definedName name="Tra_TL">#REF!</definedName>
    <definedName name="Tra_ty_le2">#REF!</definedName>
    <definedName name="Tra_ty_le3">#REF!</definedName>
    <definedName name="Tra_ty_le4">#REF!</definedName>
    <definedName name="Tra_ty_le5">#REF!</definedName>
    <definedName name="TRA_VAT_LIEU">#REF!</definedName>
    <definedName name="TRA_VL">#REF!</definedName>
    <definedName name="TRADE2">#REF!</definedName>
    <definedName name="TRAVL">#REF!</definedName>
    <definedName name="Trô_P1" localSheetId="36">#REF!</definedName>
    <definedName name="Trô_P1" localSheetId="0">#REF!</definedName>
    <definedName name="Trô_P1" localSheetId="1">#REF!</definedName>
    <definedName name="Trô_P1">#REF!</definedName>
    <definedName name="Trô_P10" localSheetId="36">#REF!</definedName>
    <definedName name="Trô_P10" localSheetId="0">#REF!</definedName>
    <definedName name="Trô_P10" localSheetId="1">#REF!</definedName>
    <definedName name="Trô_P10">#REF!</definedName>
    <definedName name="Trô_P11" localSheetId="36">#REF!</definedName>
    <definedName name="Trô_P11" localSheetId="0">#REF!</definedName>
    <definedName name="Trô_P11" localSheetId="1">#REF!</definedName>
    <definedName name="Trô_P11">#REF!</definedName>
    <definedName name="Trô_P2" localSheetId="36">#REF!</definedName>
    <definedName name="Trô_P2" localSheetId="0">#REF!</definedName>
    <definedName name="Trô_P2" localSheetId="1">#REF!</definedName>
    <definedName name="Trô_P2">#REF!</definedName>
    <definedName name="Trô_P3" localSheetId="36">#REF!</definedName>
    <definedName name="Trô_P3" localSheetId="0">#REF!</definedName>
    <definedName name="Trô_P3" localSheetId="1">#REF!</definedName>
    <definedName name="Trô_P3">#REF!</definedName>
    <definedName name="Trô_P4" localSheetId="36">#REF!</definedName>
    <definedName name="Trô_P4" localSheetId="0">#REF!</definedName>
    <definedName name="Trô_P4" localSheetId="1">#REF!</definedName>
    <definedName name="Trô_P4">#REF!</definedName>
    <definedName name="Trô_P5" localSheetId="36">#REF!</definedName>
    <definedName name="Trô_P5" localSheetId="0">#REF!</definedName>
    <definedName name="Trô_P5" localSheetId="1">#REF!</definedName>
    <definedName name="Trô_P5">#REF!</definedName>
    <definedName name="Trô_P6" localSheetId="36">#REF!</definedName>
    <definedName name="Trô_P6" localSheetId="0">#REF!</definedName>
    <definedName name="Trô_P6" localSheetId="1">#REF!</definedName>
    <definedName name="Trô_P6">#REF!</definedName>
    <definedName name="Trô_P7" localSheetId="36">#REF!</definedName>
    <definedName name="Trô_P7" localSheetId="0">#REF!</definedName>
    <definedName name="Trô_P7" localSheetId="1">#REF!</definedName>
    <definedName name="Trô_P7">#REF!</definedName>
    <definedName name="Trô_P8" localSheetId="36">#REF!</definedName>
    <definedName name="Trô_P8" localSheetId="0">#REF!</definedName>
    <definedName name="Trô_P8" localSheetId="1">#REF!</definedName>
    <definedName name="Trô_P8">#REF!</definedName>
    <definedName name="Trô_P9" localSheetId="36">#REF!</definedName>
    <definedName name="Trô_P9" localSheetId="0">#REF!</definedName>
    <definedName name="Trô_P9" localSheetId="1">#REF!</definedName>
    <definedName name="Trô_P9">#REF!</definedName>
    <definedName name="trt">#REF!</definedName>
    <definedName name="TT_1P">#REF!</definedName>
    <definedName name="TT_3p">#REF!</definedName>
    <definedName name="TTCto">#REF!</definedName>
    <definedName name="TTDZ">#REF!</definedName>
    <definedName name="TTDZ04">#REF!</definedName>
    <definedName name="tthi">#REF!</definedName>
    <definedName name="ttronmk">#REF!</definedName>
    <definedName name="TTVAn5">#REF!</definedName>
    <definedName name="Tuong_dau_HD">#REF!</definedName>
    <definedName name="Tuvan">#REF!</definedName>
    <definedName name="tv75nc">#REF!</definedName>
    <definedName name="tv75vl">#REF!</definedName>
    <definedName name="TVGS">#REF!</definedName>
    <definedName name="ty_le">#REF!</definedName>
    <definedName name="ty_le_BTN">#REF!</definedName>
    <definedName name="Ty_le1">#REF!</definedName>
    <definedName name="UNL">#REF!</definedName>
    <definedName name="upnoc">#REF!</definedName>
    <definedName name="usd">#REF!</definedName>
    <definedName name="Value0">#REF!</definedName>
    <definedName name="Value1">#REF!</definedName>
    <definedName name="Value10">#REF!</definedName>
    <definedName name="Value11">#REF!</definedName>
    <definedName name="Value12">#REF!</definedName>
    <definedName name="Value13">#REF!</definedName>
    <definedName name="Value14">#REF!</definedName>
    <definedName name="Value15">#REF!</definedName>
    <definedName name="Value16">#REF!</definedName>
    <definedName name="Value17">#REF!</definedName>
    <definedName name="Value18">#REF!</definedName>
    <definedName name="Value19">#REF!</definedName>
    <definedName name="Value2">#REF!</definedName>
    <definedName name="Value20">#REF!</definedName>
    <definedName name="Value21">#REF!</definedName>
    <definedName name="Value22">#REF!</definedName>
    <definedName name="Value23">#REF!</definedName>
    <definedName name="Value24">#REF!</definedName>
    <definedName name="Value25">#REF!</definedName>
    <definedName name="Value26">#REF!</definedName>
    <definedName name="Value27">#REF!</definedName>
    <definedName name="Value28">#REF!</definedName>
    <definedName name="Value29">#REF!</definedName>
    <definedName name="Value3">#REF!</definedName>
    <definedName name="Value30">#REF!</definedName>
    <definedName name="Value31">#REF!</definedName>
    <definedName name="Value32">#REF!</definedName>
    <definedName name="Value33">#REF!</definedName>
    <definedName name="Value34">#REF!</definedName>
    <definedName name="Value35">#REF!</definedName>
    <definedName name="Value36">#REF!</definedName>
    <definedName name="Value37">#REF!</definedName>
    <definedName name="Value38">#REF!</definedName>
    <definedName name="Value39">#REF!</definedName>
    <definedName name="Value4">#REF!</definedName>
    <definedName name="Value40">#REF!</definedName>
    <definedName name="Value41">#REF!</definedName>
    <definedName name="Value42">#REF!</definedName>
    <definedName name="Value43">#REF!</definedName>
    <definedName name="Value44">#REF!</definedName>
    <definedName name="Value45">#REF!</definedName>
    <definedName name="Value46">#REF!</definedName>
    <definedName name="Value47">#REF!</definedName>
    <definedName name="Value48">#REF!</definedName>
    <definedName name="Value49">#REF!</definedName>
    <definedName name="Value5">#REF!</definedName>
    <definedName name="Value50">#REF!</definedName>
    <definedName name="Value51">#REF!</definedName>
    <definedName name="Value52">#REF!</definedName>
    <definedName name="Value53">#REF!</definedName>
    <definedName name="Value54">#REF!</definedName>
    <definedName name="Value55">#REF!</definedName>
    <definedName name="Value6">#REF!</definedName>
    <definedName name="Value7">#REF!</definedName>
    <definedName name="Value8">#REF!</definedName>
    <definedName name="Value9">#REF!</definedName>
    <definedName name="VARIINST">#REF!</definedName>
    <definedName name="VARIPURC">#REF!</definedName>
    <definedName name="vat">5</definedName>
    <definedName name="vbtchongnuocm300">#REF!</definedName>
    <definedName name="vbtm150">#REF!</definedName>
    <definedName name="vbtm300">#REF!</definedName>
    <definedName name="vbtm400">#REF!</definedName>
    <definedName name="vc">#REF!</definedName>
    <definedName name="vcbo1" localSheetId="36" hidden="1">{"'Sheet1'!$L$16"}</definedName>
    <definedName name="vcbo1" localSheetId="1" hidden="1">{"'Sheet1'!$L$16"}</definedName>
    <definedName name="vcbo1" localSheetId="182" hidden="1">{"'Sheet1'!$L$16"}</definedName>
    <definedName name="vcbo1" hidden="1">{"'Sheet1'!$L$16"}</definedName>
    <definedName name="vcc">#REF!</definedName>
    <definedName name="vccot">#REF!</definedName>
    <definedName name="vccot35">#REF!</definedName>
    <definedName name="vcd">#REF!</definedName>
    <definedName name="vcdc">#REF!</definedName>
    <definedName name="vcdungcu35">#REF!</definedName>
    <definedName name="VCHT">#REF!</definedName>
    <definedName name="vcn">#REF!</definedName>
    <definedName name="vcsat35">#REF!</definedName>
    <definedName name="vct">#REF!</definedName>
    <definedName name="VCTT">#REF!</definedName>
    <definedName name="vcxi">#REF!</definedName>
    <definedName name="vd3p">#REF!</definedName>
    <definedName name="vkcauthang">#REF!</definedName>
    <definedName name="vksan">#REF!</definedName>
    <definedName name="vl">#REF!</definedName>
    <definedName name="vl1p">#REF!</definedName>
    <definedName name="vl3p">#REF!</definedName>
    <definedName name="vldn400">#REF!</definedName>
    <definedName name="vldn600">#REF!</definedName>
    <definedName name="vltram">#REF!</definedName>
    <definedName name="vr3p">#REF!</definedName>
    <definedName name="vung">#REF!</definedName>
    <definedName name="W">#REF!</definedName>
    <definedName name="wrn.chi._.tiÆt." localSheetId="36" hidden="1">{#N/A,#N/A,FALSE,"Chi tiÆt"}</definedName>
    <definedName name="wrn.chi._.tiÆt." localSheetId="0" hidden="1">{#N/A,#N/A,FALSE,"Chi tiÆt"}</definedName>
    <definedName name="wrn.chi._.tiÆt." localSheetId="1" hidden="1">{#N/A,#N/A,FALSE,"Chi tiÆt"}</definedName>
    <definedName name="wrn.chi._.tiÆt." localSheetId="182" hidden="1">{#N/A,#N/A,FALSE,"Chi tiÆt"}</definedName>
    <definedName name="wrn.chi._.tiÆt." hidden="1">{#N/A,#N/A,FALSE,"Chi tiÆt"}</definedName>
    <definedName name="wrn.Report." localSheetId="36" hidden="1">{"Offgrid",#N/A,FALSE,"OFFGRID";"Region",#N/A,FALSE,"REGION";"Offgrid -2",#N/A,FALSE,"OFFGRID";"WTP",#N/A,FALSE,"WTP";"WTP -2",#N/A,FALSE,"WTP";"Project",#N/A,FALSE,"PROJECT";"Summary -2",#N/A,FALSE,"SUMMARY"}</definedName>
    <definedName name="wrn.Report." localSheetId="1" hidden="1">{"Offgrid",#N/A,FALSE,"OFFGRID";"Region",#N/A,FALSE,"REGION";"Offgrid -2",#N/A,FALSE,"OFFGRID";"WTP",#N/A,FALSE,"WTP";"WTP -2",#N/A,FALSE,"WTP";"Project",#N/A,FALSE,"PROJECT";"Summary -2",#N/A,FALSE,"SUMMARY"}</definedName>
    <definedName name="wrn.Report." localSheetId="182" hidden="1">{"Offgrid",#N/A,FALSE,"OFFGRID";"Region",#N/A,FALSE,"REGION";"Offgrid -2",#N/A,FALSE,"OFFGRID";"WTP",#N/A,FALSE,"WTP";"WTP -2",#N/A,FALSE,"WTP";"Project",#N/A,FALSE,"PROJECT";"Summary -2",#N/A,FALSE,"SUMMARY"}</definedName>
    <definedName name="wrn.Report." hidden="1">{"Offgrid",#N/A,FALSE,"OFFGRID";"Region",#N/A,FALSE,"REGION";"Offgrid -2",#N/A,FALSE,"OFFGRID";"WTP",#N/A,FALSE,"WTP";"WTP -2",#N/A,FALSE,"WTP";"Project",#N/A,FALSE,"PROJECT";"Summary -2",#N/A,FALSE,"SUMMARY"}</definedName>
    <definedName name="wrnf.report" localSheetId="36" hidden="1">{"Offgrid",#N/A,FALSE,"OFFGRID";"Region",#N/A,FALSE,"REGION";"Offgrid -2",#N/A,FALSE,"OFFGRID";"WTP",#N/A,FALSE,"WTP";"WTP -2",#N/A,FALSE,"WTP";"Project",#N/A,FALSE,"PROJECT";"Summary -2",#N/A,FALSE,"SUMMARY"}</definedName>
    <definedName name="wrnf.report" localSheetId="1" hidden="1">{"Offgrid",#N/A,FALSE,"OFFGRID";"Region",#N/A,FALSE,"REGION";"Offgrid -2",#N/A,FALSE,"OFFGRID";"WTP",#N/A,FALSE,"WTP";"WTP -2",#N/A,FALSE,"WTP";"Project",#N/A,FALSE,"PROJECT";"Summary -2",#N/A,FALSE,"SUMMARY"}</definedName>
    <definedName name="wrnf.report" localSheetId="182" hidden="1">{"Offgrid",#N/A,FALSE,"OFFGRID";"Region",#N/A,FALSE,"REGION";"Offgrid -2",#N/A,FALSE,"OFFGRID";"WTP",#N/A,FALSE,"WTP";"WTP -2",#N/A,FALSE,"WTP";"Project",#N/A,FALSE,"PROJECT";"Summary -2",#N/A,FALSE,"SUMMARY"}</definedName>
    <definedName name="wrnf.report" hidden="1">{"Offgrid",#N/A,FALSE,"OFFGRID";"Region",#N/A,FALSE,"REGION";"Offgrid -2",#N/A,FALSE,"OFFGRID";"WTP",#N/A,FALSE,"WTP";"WTP -2",#N/A,FALSE,"WTP";"Project",#N/A,FALSE,"PROJECT";"Summary -2",#N/A,FALSE,"SUMMARY"}</definedName>
    <definedName name="X">#REF!</definedName>
    <definedName name="x1pind">#REF!</definedName>
    <definedName name="x1ping">#REF!</definedName>
    <definedName name="x1pint">#REF!</definedName>
    <definedName name="XCCT">0.5</definedName>
    <definedName name="xd0.6">#REF!</definedName>
    <definedName name="xd1.3">#REF!</definedName>
    <definedName name="xd1.5">#REF!</definedName>
    <definedName name="xfco">#REF!</definedName>
    <definedName name="xfco3p">#REF!</definedName>
    <definedName name="xfcotnc">#REF!</definedName>
    <definedName name="xfcotvl">#REF!</definedName>
    <definedName name="xgc100">#REF!</definedName>
    <definedName name="xgc150">#REF!</definedName>
    <definedName name="xgc200">#REF!</definedName>
    <definedName name="xh">#REF!</definedName>
    <definedName name="xhn">#REF!</definedName>
    <definedName name="xi">#REF!</definedName>
    <definedName name="xig">#REF!</definedName>
    <definedName name="xig1">#REF!</definedName>
    <definedName name="xig1p">#REF!</definedName>
    <definedName name="xig3p">#REF!</definedName>
    <definedName name="xignc3p">#REF!</definedName>
    <definedName name="xigvl3p">#REF!</definedName>
    <definedName name="xin">#REF!</definedName>
    <definedName name="xin190">#REF!</definedName>
    <definedName name="xin1903p">#REF!</definedName>
    <definedName name="xin2903p">#REF!</definedName>
    <definedName name="xin290nc3p">#REF!</definedName>
    <definedName name="xin290vl3p">#REF!</definedName>
    <definedName name="xin3p">#REF!</definedName>
    <definedName name="xind">#REF!</definedName>
    <definedName name="xind1p">#REF!</definedName>
    <definedName name="xind3p">#REF!</definedName>
    <definedName name="xindnc1p">#REF!</definedName>
    <definedName name="xindvl1p">#REF!</definedName>
    <definedName name="xing1p">#REF!</definedName>
    <definedName name="xingnc1p">#REF!</definedName>
    <definedName name="xingvl1p">#REF!</definedName>
    <definedName name="xinnc3p">#REF!</definedName>
    <definedName name="xint1p">#REF!</definedName>
    <definedName name="xinvl3p">#REF!</definedName>
    <definedName name="xit">#REF!</definedName>
    <definedName name="xit1">#REF!</definedName>
    <definedName name="xit1p">#REF!</definedName>
    <definedName name="xit2nc3p">#REF!</definedName>
    <definedName name="xit2vl3p">#REF!</definedName>
    <definedName name="xit3p">#REF!</definedName>
    <definedName name="xitnc3p">#REF!</definedName>
    <definedName name="xitvl3p">#REF!</definedName>
    <definedName name="xk0.6">#REF!</definedName>
    <definedName name="xk1.3">#REF!</definedName>
    <definedName name="xk1.5">#REF!</definedName>
    <definedName name="xl">#REF!</definedName>
    <definedName name="xlc">#REF!</definedName>
    <definedName name="xld1.4">#REF!</definedName>
    <definedName name="xlk">#REF!</definedName>
    <definedName name="xlk1.4">#REF!</definedName>
    <definedName name="XLP">#REF!</definedName>
    <definedName name="xmcax">#REF!</definedName>
    <definedName name="xn">#REF!</definedName>
    <definedName name="YR0">#REF!</definedName>
    <definedName name="YRP">#REF!</definedName>
    <definedName name="Z" localSheetId="36">#REF!</definedName>
    <definedName name="Z" localSheetId="0">#REF!</definedName>
    <definedName name="Z" localSheetId="1">#REF!</definedName>
    <definedName name="Z">#REF!</definedName>
    <definedName name="Zip">#REF!</definedName>
    <definedName name="ZYX" localSheetId="36">#REF!</definedName>
    <definedName name="ZYX" localSheetId="0">#REF!</definedName>
    <definedName name="ZYX" localSheetId="1">#REF!</definedName>
    <definedName name="ZYX">#REF!</definedName>
    <definedName name="ZZZ" localSheetId="36">#REF!</definedName>
    <definedName name="ZZZ" localSheetId="0">#REF!</definedName>
    <definedName name="ZZZ" localSheetId="1">#REF!</definedName>
    <definedName name="ZZZ">#REF!</definedName>
  </definedNames>
  <calcPr calcId="162913"/>
</workbook>
</file>

<file path=xl/calcChain.xml><?xml version="1.0" encoding="utf-8"?>
<calcChain xmlns="http://schemas.openxmlformats.org/spreadsheetml/2006/main">
  <c r="O97" i="171" l="1"/>
  <c r="O96" i="171"/>
  <c r="O95" i="171"/>
  <c r="O79" i="171"/>
  <c r="O80" i="171"/>
  <c r="O62" i="171"/>
  <c r="O17" i="171"/>
  <c r="O21" i="171"/>
  <c r="Q19" i="171" l="1"/>
  <c r="E7" i="237" l="1"/>
  <c r="C7" i="237"/>
  <c r="Q60" i="171" l="1"/>
  <c r="O58" i="171"/>
  <c r="Q102" i="171"/>
  <c r="Q101" i="171"/>
  <c r="Q100" i="171"/>
  <c r="Q99" i="171"/>
  <c r="Q80" i="171"/>
  <c r="Q97" i="171"/>
  <c r="Q95" i="171"/>
  <c r="O60" i="171"/>
  <c r="U34" i="171" l="1"/>
  <c r="BF151" i="171" l="1"/>
  <c r="BE151" i="171"/>
  <c r="BD151" i="171"/>
  <c r="BC151" i="171"/>
  <c r="BB151" i="171"/>
  <c r="BA151" i="171"/>
  <c r="AZ151" i="171"/>
  <c r="AY151" i="171"/>
  <c r="AX151" i="171"/>
  <c r="AW151" i="171"/>
  <c r="AV151" i="171"/>
  <c r="AU151" i="171"/>
  <c r="AT151" i="171"/>
  <c r="AS151" i="171"/>
  <c r="AR151" i="171"/>
  <c r="AQ151" i="171"/>
  <c r="AP151" i="171"/>
  <c r="AO151" i="171"/>
  <c r="AN151" i="171"/>
  <c r="AM151" i="171"/>
  <c r="AL151" i="171"/>
  <c r="AK151" i="171"/>
  <c r="AJ151" i="171"/>
  <c r="AI151" i="171"/>
  <c r="AH151" i="171"/>
  <c r="AG151" i="171"/>
  <c r="AF151" i="171"/>
  <c r="AE151" i="171"/>
  <c r="AD151" i="171"/>
  <c r="AC151" i="171"/>
  <c r="AB151" i="171"/>
  <c r="AA151" i="171"/>
  <c r="Z151" i="171"/>
  <c r="Y151" i="171"/>
  <c r="X151" i="171"/>
  <c r="W151" i="171"/>
  <c r="AB16" i="171"/>
  <c r="AB23" i="171"/>
  <c r="AB13" i="171" s="1"/>
  <c r="AB26" i="171"/>
  <c r="AB25" i="171" s="1"/>
  <c r="AB31" i="171"/>
  <c r="AB32" i="171"/>
  <c r="AB33" i="171"/>
  <c r="AB34" i="171"/>
  <c r="AB35" i="171"/>
  <c r="AB36" i="171"/>
  <c r="AB39" i="171"/>
  <c r="AB42" i="171"/>
  <c r="AB49" i="171"/>
  <c r="AB50" i="171"/>
  <c r="AB51" i="171"/>
  <c r="AB52" i="171"/>
  <c r="AB53" i="171"/>
  <c r="AB54" i="171"/>
  <c r="AB55" i="171"/>
  <c r="AB56" i="171"/>
  <c r="AB78" i="171"/>
  <c r="AB87" i="171"/>
  <c r="AB94" i="171"/>
  <c r="AB104" i="171"/>
  <c r="AB112" i="171"/>
  <c r="AB135" i="171"/>
  <c r="AB144" i="171"/>
  <c r="AB155" i="171"/>
  <c r="AB163" i="171"/>
  <c r="AB186" i="171"/>
  <c r="AB195" i="171"/>
  <c r="AB202" i="171"/>
  <c r="AB48" i="171" l="1"/>
  <c r="AB103" i="171"/>
  <c r="AB12" i="171"/>
  <c r="AB154" i="171"/>
  <c r="AB30" i="171"/>
  <c r="AB29" i="171"/>
  <c r="AB28" i="171" s="1"/>
  <c r="AB47" i="171"/>
  <c r="I80" i="171"/>
  <c r="J27" i="171"/>
  <c r="BA27" i="171" s="1"/>
  <c r="BA26" i="171" s="1"/>
  <c r="BA25" i="171" s="1"/>
  <c r="BF27" i="171"/>
  <c r="BF26" i="171" s="1"/>
  <c r="BF25" i="171" s="1"/>
  <c r="BE27" i="171"/>
  <c r="BE26" i="171" s="1"/>
  <c r="BE25" i="171" s="1"/>
  <c r="BD27" i="171"/>
  <c r="BD26" i="171" s="1"/>
  <c r="BD25" i="171" s="1"/>
  <c r="AZ27" i="171"/>
  <c r="AZ26" i="171" s="1"/>
  <c r="AZ25" i="171" s="1"/>
  <c r="BC26" i="171"/>
  <c r="BC25" i="171" s="1"/>
  <c r="BB26" i="171"/>
  <c r="BB25" i="171" s="1"/>
  <c r="AY26" i="171"/>
  <c r="AY25" i="171" s="1"/>
  <c r="AX26" i="171"/>
  <c r="AX25" i="171" s="1"/>
  <c r="AW26" i="171"/>
  <c r="AW25" i="171" s="1"/>
  <c r="AV26" i="171"/>
  <c r="AV25" i="171" s="1"/>
  <c r="AU26" i="171"/>
  <c r="AU25" i="171" s="1"/>
  <c r="AT26" i="171"/>
  <c r="AT25" i="171" s="1"/>
  <c r="AS26" i="171"/>
  <c r="AS25" i="171" s="1"/>
  <c r="AR26" i="171"/>
  <c r="AR25" i="171" s="1"/>
  <c r="AQ26" i="171"/>
  <c r="AQ25" i="171" s="1"/>
  <c r="AP26" i="171"/>
  <c r="AP25" i="171" s="1"/>
  <c r="AO26" i="171"/>
  <c r="AO25" i="171" s="1"/>
  <c r="AN26" i="171"/>
  <c r="AN25" i="171" s="1"/>
  <c r="AM26" i="171"/>
  <c r="AM25" i="171" s="1"/>
  <c r="AL26" i="171"/>
  <c r="AL25" i="171" s="1"/>
  <c r="AK26" i="171"/>
  <c r="AK25" i="171" s="1"/>
  <c r="AJ26" i="171"/>
  <c r="AJ25" i="171" s="1"/>
  <c r="AI26" i="171"/>
  <c r="AI25" i="171" s="1"/>
  <c r="AH26" i="171"/>
  <c r="AH25" i="171" s="1"/>
  <c r="AG26" i="171"/>
  <c r="AG25" i="171" s="1"/>
  <c r="AF26" i="171"/>
  <c r="AF25" i="171" s="1"/>
  <c r="AE26" i="171"/>
  <c r="AE25" i="171" s="1"/>
  <c r="AD26" i="171"/>
  <c r="AD25" i="171" s="1"/>
  <c r="AC26" i="171"/>
  <c r="AC25" i="171" s="1"/>
  <c r="AA26" i="171"/>
  <c r="AA25" i="171" s="1"/>
  <c r="Z26" i="171"/>
  <c r="Z25" i="171" s="1"/>
  <c r="Y26" i="171"/>
  <c r="Y25" i="171" s="1"/>
  <c r="X26" i="171"/>
  <c r="X25" i="171" s="1"/>
  <c r="W26" i="171"/>
  <c r="W25" i="171" s="1"/>
  <c r="S26" i="171"/>
  <c r="S25" i="171" s="1"/>
  <c r="R26" i="171"/>
  <c r="R25" i="171" s="1"/>
  <c r="Q26" i="171"/>
  <c r="Q25" i="171" s="1"/>
  <c r="P26" i="171"/>
  <c r="P25" i="171" s="1"/>
  <c r="O26" i="171"/>
  <c r="O25" i="171" s="1"/>
  <c r="N26" i="171"/>
  <c r="N25" i="171" s="1"/>
  <c r="M26" i="171"/>
  <c r="M25" i="171" s="1"/>
  <c r="L26" i="171"/>
  <c r="L25" i="171" s="1"/>
  <c r="K26" i="171"/>
  <c r="K25" i="171" s="1"/>
  <c r="I26" i="171"/>
  <c r="I25" i="171" s="1"/>
  <c r="H26" i="171"/>
  <c r="H25" i="171" s="1"/>
  <c r="G26" i="171"/>
  <c r="G25" i="171" s="1"/>
  <c r="AB46" i="171" l="1"/>
  <c r="AB11" i="171"/>
  <c r="AB10" i="171" s="1"/>
  <c r="J26" i="171"/>
  <c r="J25" i="171" s="1"/>
  <c r="O33" i="171"/>
  <c r="O30" i="171" s="1"/>
  <c r="O202" i="171"/>
  <c r="O195" i="171"/>
  <c r="O186" i="171"/>
  <c r="O163" i="171"/>
  <c r="O155" i="171"/>
  <c r="O151" i="171"/>
  <c r="O144" i="171"/>
  <c r="O135" i="171"/>
  <c r="O112" i="171"/>
  <c r="O104" i="171"/>
  <c r="O94" i="171"/>
  <c r="O87" i="171"/>
  <c r="O78" i="171"/>
  <c r="O56" i="171"/>
  <c r="O48" i="171"/>
  <c r="O42" i="171"/>
  <c r="O39" i="171"/>
  <c r="O36" i="171"/>
  <c r="O23" i="171"/>
  <c r="O18" i="171"/>
  <c r="O16" i="171" s="1"/>
  <c r="P19" i="171"/>
  <c r="P20" i="171"/>
  <c r="P21" i="171"/>
  <c r="P22" i="171"/>
  <c r="P23" i="171"/>
  <c r="P31" i="171"/>
  <c r="P32" i="171"/>
  <c r="P34" i="171"/>
  <c r="P35" i="171"/>
  <c r="P37" i="171"/>
  <c r="P36" i="171" s="1"/>
  <c r="P39" i="171"/>
  <c r="P42" i="171"/>
  <c r="P87" i="171"/>
  <c r="P100" i="171"/>
  <c r="P136" i="171"/>
  <c r="P137" i="171"/>
  <c r="P144" i="171"/>
  <c r="P151" i="171"/>
  <c r="P156" i="171"/>
  <c r="P155" i="171" s="1"/>
  <c r="P164" i="171"/>
  <c r="P165" i="171"/>
  <c r="P166" i="171"/>
  <c r="P167" i="171"/>
  <c r="P168" i="171"/>
  <c r="P169" i="171"/>
  <c r="P170" i="171"/>
  <c r="P187" i="171"/>
  <c r="P188" i="171"/>
  <c r="P195" i="171"/>
  <c r="P203" i="171"/>
  <c r="P202" i="171" s="1"/>
  <c r="Q53" i="193"/>
  <c r="Q51" i="193" s="1"/>
  <c r="M53" i="193"/>
  <c r="M51" i="193" s="1"/>
  <c r="M12" i="193"/>
  <c r="M11" i="193" s="1"/>
  <c r="M23" i="193"/>
  <c r="M21" i="193"/>
  <c r="M27" i="193"/>
  <c r="M30" i="193"/>
  <c r="M44" i="193"/>
  <c r="M42" i="193" s="1"/>
  <c r="M61" i="193"/>
  <c r="M59" i="193" s="1"/>
  <c r="M64" i="193"/>
  <c r="M67" i="193"/>
  <c r="Q67" i="193"/>
  <c r="Q64" i="193"/>
  <c r="Q61" i="193"/>
  <c r="Q59" i="193" s="1"/>
  <c r="Q30" i="193"/>
  <c r="Q27" i="193"/>
  <c r="Q23" i="193"/>
  <c r="Q21" i="193" s="1"/>
  <c r="Q12" i="193"/>
  <c r="Q11" i="193" s="1"/>
  <c r="M26" i="193" l="1"/>
  <c r="P135" i="171"/>
  <c r="P18" i="171"/>
  <c r="P186" i="171"/>
  <c r="M41" i="193"/>
  <c r="M40" i="193" s="1"/>
  <c r="M20" i="193" s="1"/>
  <c r="O29" i="171"/>
  <c r="O28" i="171" s="1"/>
  <c r="O154" i="171"/>
  <c r="P163" i="171"/>
  <c r="P154" i="171" s="1"/>
  <c r="O103" i="171"/>
  <c r="O47" i="171"/>
  <c r="O13" i="171"/>
  <c r="M10" i="193"/>
  <c r="Q44" i="193"/>
  <c r="Q42" i="193" s="1"/>
  <c r="Q41" i="193" s="1"/>
  <c r="Q40" i="193" s="1"/>
  <c r="Q26" i="193"/>
  <c r="P102" i="171"/>
  <c r="P101" i="171"/>
  <c r="P97" i="171"/>
  <c r="O46" i="171" l="1"/>
  <c r="O12" i="171"/>
  <c r="O11" i="171" s="1"/>
  <c r="Q20" i="193"/>
  <c r="Q10" i="193" s="1"/>
  <c r="L100" i="171"/>
  <c r="L99" i="171"/>
  <c r="Q33" i="171"/>
  <c r="P33" i="171" s="1"/>
  <c r="P30" i="171" s="1"/>
  <c r="P29" i="171" s="1"/>
  <c r="P28" i="171" s="1"/>
  <c r="O10" i="171" l="1"/>
  <c r="P67" i="193"/>
  <c r="O67" i="193"/>
  <c r="N67" i="193"/>
  <c r="L67" i="193"/>
  <c r="K67" i="193"/>
  <c r="J67" i="193"/>
  <c r="H67" i="193"/>
  <c r="G67" i="193"/>
  <c r="P64" i="193"/>
  <c r="O64" i="193"/>
  <c r="O63" i="193" s="1"/>
  <c r="N64" i="193"/>
  <c r="L64" i="193"/>
  <c r="L63" i="193" s="1"/>
  <c r="K64" i="193"/>
  <c r="J64" i="193"/>
  <c r="J63" i="193" s="1"/>
  <c r="H64" i="193"/>
  <c r="H63" i="193" s="1"/>
  <c r="G64" i="193"/>
  <c r="I68" i="193"/>
  <c r="I67" i="193" s="1"/>
  <c r="I65" i="193"/>
  <c r="I66" i="193"/>
  <c r="I57" i="193"/>
  <c r="I56" i="193"/>
  <c r="I55" i="193"/>
  <c r="I54" i="193"/>
  <c r="P53" i="193"/>
  <c r="P51" i="193" s="1"/>
  <c r="O53" i="193"/>
  <c r="O51" i="193" s="1"/>
  <c r="N53" i="193"/>
  <c r="N51" i="193" s="1"/>
  <c r="L53" i="193"/>
  <c r="L51" i="193" s="1"/>
  <c r="K53" i="193"/>
  <c r="K51" i="193" s="1"/>
  <c r="J53" i="193"/>
  <c r="J51" i="193" s="1"/>
  <c r="H53" i="193"/>
  <c r="H51" i="193" s="1"/>
  <c r="G53" i="193"/>
  <c r="G51" i="193" s="1"/>
  <c r="G63" i="193" l="1"/>
  <c r="G61" i="193" s="1"/>
  <c r="G59" i="193" s="1"/>
  <c r="K63" i="193"/>
  <c r="K61" i="193" s="1"/>
  <c r="K59" i="193" s="1"/>
  <c r="I64" i="193"/>
  <c r="I63" i="193" s="1"/>
  <c r="I61" i="193" s="1"/>
  <c r="I59" i="193" s="1"/>
  <c r="N63" i="193"/>
  <c r="N61" i="193" s="1"/>
  <c r="N59" i="193" s="1"/>
  <c r="P63" i="193"/>
  <c r="P61" i="193" s="1"/>
  <c r="P59" i="193" s="1"/>
  <c r="J61" i="193"/>
  <c r="J59" i="193" s="1"/>
  <c r="O61" i="193"/>
  <c r="O59" i="193" s="1"/>
  <c r="L61" i="193"/>
  <c r="L59" i="193" s="1"/>
  <c r="H61" i="193"/>
  <c r="H59" i="193" s="1"/>
  <c r="I53" i="193"/>
  <c r="I51" i="193" s="1"/>
  <c r="P44" i="193" l="1"/>
  <c r="P42" i="193" s="1"/>
  <c r="P41" i="193" s="1"/>
  <c r="P40" i="193" s="1"/>
  <c r="O44" i="193"/>
  <c r="O42" i="193" s="1"/>
  <c r="O41" i="193" s="1"/>
  <c r="O40" i="193" s="1"/>
  <c r="N44" i="193"/>
  <c r="N42" i="193" s="1"/>
  <c r="N41" i="193" s="1"/>
  <c r="N40" i="193" s="1"/>
  <c r="L44" i="193"/>
  <c r="L42" i="193" s="1"/>
  <c r="L41" i="193" s="1"/>
  <c r="L40" i="193" s="1"/>
  <c r="K44" i="193"/>
  <c r="K42" i="193" s="1"/>
  <c r="K41" i="193" s="1"/>
  <c r="K40" i="193" s="1"/>
  <c r="J44" i="193"/>
  <c r="J42" i="193" s="1"/>
  <c r="J41" i="193" s="1"/>
  <c r="J40" i="193" s="1"/>
  <c r="H44" i="193"/>
  <c r="H42" i="193" s="1"/>
  <c r="H41" i="193" s="1"/>
  <c r="H40" i="193" s="1"/>
  <c r="G44" i="193"/>
  <c r="G42" i="193" s="1"/>
  <c r="G41" i="193" s="1"/>
  <c r="G40" i="193" s="1"/>
  <c r="I50" i="193"/>
  <c r="I49" i="193"/>
  <c r="I48" i="193"/>
  <c r="I47" i="193"/>
  <c r="I46" i="193"/>
  <c r="I45" i="193"/>
  <c r="I44" i="193" l="1"/>
  <c r="I42" i="193" s="1"/>
  <c r="I41" i="193" s="1"/>
  <c r="I40" i="193" s="1"/>
  <c r="I37" i="193"/>
  <c r="P30" i="193"/>
  <c r="O30" i="193"/>
  <c r="N30" i="193"/>
  <c r="L30" i="193"/>
  <c r="K30" i="193"/>
  <c r="J30" i="193"/>
  <c r="H30" i="193"/>
  <c r="G30" i="193"/>
  <c r="I38" i="193"/>
  <c r="I36" i="193"/>
  <c r="I34" i="193"/>
  <c r="I33" i="193"/>
  <c r="I32" i="193"/>
  <c r="I31" i="193"/>
  <c r="P27" i="193"/>
  <c r="O27" i="193"/>
  <c r="N27" i="193"/>
  <c r="L27" i="193"/>
  <c r="K27" i="193"/>
  <c r="H27" i="193"/>
  <c r="G27" i="193"/>
  <c r="I29" i="193"/>
  <c r="I24" i="193"/>
  <c r="I23" i="193" s="1"/>
  <c r="I21" i="193" s="1"/>
  <c r="I28" i="193"/>
  <c r="H23" i="193"/>
  <c r="H21" i="193" s="1"/>
  <c r="H16" i="193"/>
  <c r="H13" i="193"/>
  <c r="J28" i="193"/>
  <c r="J27" i="193" s="1"/>
  <c r="P23" i="193"/>
  <c r="P21" i="193" s="1"/>
  <c r="O23" i="193"/>
  <c r="N23" i="193"/>
  <c r="L23" i="193"/>
  <c r="K23" i="193"/>
  <c r="J23" i="193"/>
  <c r="G23" i="193"/>
  <c r="I27" i="193" l="1"/>
  <c r="P26" i="193"/>
  <c r="P20" i="193" s="1"/>
  <c r="L26" i="193"/>
  <c r="I30" i="193"/>
  <c r="N26" i="193"/>
  <c r="G26" i="193"/>
  <c r="K26" i="193"/>
  <c r="H12" i="193"/>
  <c r="H11" i="193" s="1"/>
  <c r="O26" i="193"/>
  <c r="J26" i="193"/>
  <c r="H26" i="193"/>
  <c r="H20" i="193" s="1"/>
  <c r="N21" i="193"/>
  <c r="O21" i="193"/>
  <c r="L21" i="193"/>
  <c r="K21" i="193"/>
  <c r="K20" i="193" s="1"/>
  <c r="J21" i="193"/>
  <c r="J20" i="193" s="1"/>
  <c r="G21" i="193"/>
  <c r="G20" i="193" l="1"/>
  <c r="O20" i="193"/>
  <c r="H10" i="193"/>
  <c r="L20" i="193"/>
  <c r="N20" i="193"/>
  <c r="I26" i="193"/>
  <c r="I20" i="193" s="1"/>
  <c r="K18" i="171"/>
  <c r="Q17" i="171"/>
  <c r="P17" i="171" s="1"/>
  <c r="P16" i="171" s="1"/>
  <c r="P13" i="171" s="1"/>
  <c r="K17" i="171"/>
  <c r="P12" i="171" l="1"/>
  <c r="P11" i="171" s="1"/>
  <c r="Q119" i="171"/>
  <c r="P119" i="171" s="1"/>
  <c r="Q118" i="171"/>
  <c r="P118" i="171" s="1"/>
  <c r="Q117" i="171"/>
  <c r="P117" i="171" s="1"/>
  <c r="Q116" i="171"/>
  <c r="P116" i="171" s="1"/>
  <c r="Q115" i="171"/>
  <c r="P115" i="171" s="1"/>
  <c r="Q114" i="171"/>
  <c r="P114" i="171" s="1"/>
  <c r="Q113" i="171"/>
  <c r="P113" i="171" s="1"/>
  <c r="K119" i="171"/>
  <c r="K118" i="171"/>
  <c r="K117" i="171"/>
  <c r="K116" i="171"/>
  <c r="K115" i="171"/>
  <c r="K114" i="171"/>
  <c r="K113" i="171"/>
  <c r="Q105" i="171"/>
  <c r="P105" i="171" s="1"/>
  <c r="P104" i="171" s="1"/>
  <c r="K105" i="171"/>
  <c r="K98" i="171"/>
  <c r="L202" i="171"/>
  <c r="L195" i="171"/>
  <c r="L186" i="171"/>
  <c r="L163" i="171"/>
  <c r="L155" i="171"/>
  <c r="L151" i="171"/>
  <c r="L144" i="171"/>
  <c r="L135" i="171"/>
  <c r="L112" i="171"/>
  <c r="L104" i="171"/>
  <c r="L94" i="171"/>
  <c r="L87" i="171"/>
  <c r="L78" i="171"/>
  <c r="L56" i="171"/>
  <c r="L48" i="171"/>
  <c r="L42" i="171"/>
  <c r="L39" i="171"/>
  <c r="L36" i="171"/>
  <c r="L30" i="171"/>
  <c r="L23" i="171"/>
  <c r="L18" i="171"/>
  <c r="L16" i="171" s="1"/>
  <c r="P99" i="171"/>
  <c r="Q98" i="171"/>
  <c r="P98" i="171" s="1"/>
  <c r="P96" i="171"/>
  <c r="P95" i="171"/>
  <c r="P80" i="171"/>
  <c r="P79" i="171"/>
  <c r="P62" i="171"/>
  <c r="P61" i="171"/>
  <c r="P60" i="171"/>
  <c r="P59" i="171"/>
  <c r="P58" i="171"/>
  <c r="P57" i="171"/>
  <c r="L154" i="171" l="1"/>
  <c r="P112" i="171"/>
  <c r="P103" i="171" s="1"/>
  <c r="P56" i="171"/>
  <c r="P94" i="171"/>
  <c r="P78" i="171"/>
  <c r="L103" i="171"/>
  <c r="L29" i="171"/>
  <c r="L28" i="171" s="1"/>
  <c r="L47" i="171"/>
  <c r="L13" i="171"/>
  <c r="L12" i="171" s="1"/>
  <c r="L46" i="171" l="1"/>
  <c r="L11" i="171"/>
  <c r="L10" i="171" l="1"/>
  <c r="P55" i="171"/>
  <c r="P54" i="171"/>
  <c r="P53" i="171"/>
  <c r="P52" i="171"/>
  <c r="P51" i="171"/>
  <c r="P50" i="171"/>
  <c r="P49" i="171"/>
  <c r="R202" i="171"/>
  <c r="R195" i="171"/>
  <c r="R186" i="171"/>
  <c r="R163" i="171"/>
  <c r="R155" i="171"/>
  <c r="R151" i="171"/>
  <c r="R144" i="171"/>
  <c r="R135" i="171"/>
  <c r="R112" i="171"/>
  <c r="R104" i="171"/>
  <c r="R94" i="171"/>
  <c r="R87" i="171"/>
  <c r="R78" i="171"/>
  <c r="R56" i="171"/>
  <c r="R48" i="171"/>
  <c r="R42" i="171"/>
  <c r="R39" i="171"/>
  <c r="R36" i="171"/>
  <c r="R23" i="171"/>
  <c r="R18" i="171"/>
  <c r="R16" i="171" s="1"/>
  <c r="J22" i="171"/>
  <c r="P48" i="171" l="1"/>
  <c r="P47" i="171" s="1"/>
  <c r="P46" i="171" s="1"/>
  <c r="P10" i="171" s="1"/>
  <c r="R154" i="171"/>
  <c r="R103" i="171"/>
  <c r="R13" i="171"/>
  <c r="R12" i="171" s="1"/>
  <c r="R47" i="171"/>
  <c r="R46" i="171" l="1"/>
  <c r="S151" i="171"/>
  <c r="Q151" i="171"/>
  <c r="N151" i="171"/>
  <c r="M151" i="171"/>
  <c r="K151" i="171"/>
  <c r="J151" i="171"/>
  <c r="I151" i="171"/>
  <c r="H151" i="171"/>
  <c r="G151" i="171"/>
  <c r="P16" i="193" l="1"/>
  <c r="O16" i="193"/>
  <c r="N16" i="193"/>
  <c r="L16" i="193"/>
  <c r="K16" i="193"/>
  <c r="J16" i="193"/>
  <c r="I16" i="193"/>
  <c r="G16" i="193"/>
  <c r="P13" i="193"/>
  <c r="O13" i="193"/>
  <c r="N13" i="193"/>
  <c r="L13" i="193"/>
  <c r="L12" i="193" s="1"/>
  <c r="L11" i="193" s="1"/>
  <c r="L10" i="193" s="1"/>
  <c r="K13" i="193"/>
  <c r="K12" i="193" s="1"/>
  <c r="K11" i="193" s="1"/>
  <c r="K10" i="193" s="1"/>
  <c r="J13" i="193"/>
  <c r="I13" i="193"/>
  <c r="I12" i="193" s="1"/>
  <c r="I11" i="193" s="1"/>
  <c r="I10" i="193" s="1"/>
  <c r="G13" i="193"/>
  <c r="G12" i="193" s="1"/>
  <c r="G11" i="193" s="1"/>
  <c r="G10" i="193" s="1"/>
  <c r="J12" i="193" l="1"/>
  <c r="J11" i="193" s="1"/>
  <c r="J10" i="193" s="1"/>
  <c r="N12" i="193"/>
  <c r="N11" i="193" s="1"/>
  <c r="N10" i="193" s="1"/>
  <c r="O12" i="193"/>
  <c r="O11" i="193" s="1"/>
  <c r="O10" i="193" s="1"/>
  <c r="R10" i="193" s="1"/>
  <c r="P12" i="193"/>
  <c r="P11" i="193" s="1"/>
  <c r="P10" i="193" s="1"/>
  <c r="BC203" i="171"/>
  <c r="BB203" i="171"/>
  <c r="BC102" i="171"/>
  <c r="BB102" i="171"/>
  <c r="BC101" i="171"/>
  <c r="BB101" i="171"/>
  <c r="BC100" i="171"/>
  <c r="BB100" i="171"/>
  <c r="BC99" i="171"/>
  <c r="BB99" i="171"/>
  <c r="BC98" i="171"/>
  <c r="BB98" i="171"/>
  <c r="BC97" i="171"/>
  <c r="BB97" i="171"/>
  <c r="BC96" i="171"/>
  <c r="BB96" i="171"/>
  <c r="BC95" i="171"/>
  <c r="BB95" i="171"/>
  <c r="BC195" i="171"/>
  <c r="BB195" i="171"/>
  <c r="BC186" i="171"/>
  <c r="BB186" i="171"/>
  <c r="BC163" i="171"/>
  <c r="BB163" i="171"/>
  <c r="BC155" i="171"/>
  <c r="BB155" i="171"/>
  <c r="BC144" i="171"/>
  <c r="BB144" i="171"/>
  <c r="BC135" i="171"/>
  <c r="BB135" i="171"/>
  <c r="BC112" i="171"/>
  <c r="BB112" i="171"/>
  <c r="BC104" i="171"/>
  <c r="BB104" i="171"/>
  <c r="BC87" i="171"/>
  <c r="BB87" i="171"/>
  <c r="BC80" i="171"/>
  <c r="BB80" i="171"/>
  <c r="BC79" i="171"/>
  <c r="BB79" i="171"/>
  <c r="BC56" i="171"/>
  <c r="BB56" i="171"/>
  <c r="BC48" i="171"/>
  <c r="BB48" i="171"/>
  <c r="BC42" i="171"/>
  <c r="BB42" i="171"/>
  <c r="BC39" i="171"/>
  <c r="BB39" i="171"/>
  <c r="BC36" i="171"/>
  <c r="BB36" i="171"/>
  <c r="BC30" i="171"/>
  <c r="BB30" i="171"/>
  <c r="BC23" i="171"/>
  <c r="BB23" i="171"/>
  <c r="BC22" i="171"/>
  <c r="BB22" i="171"/>
  <c r="BC21" i="171"/>
  <c r="BB21" i="171"/>
  <c r="BC18" i="171"/>
  <c r="BB18" i="171"/>
  <c r="BC17" i="171"/>
  <c r="AU22" i="171"/>
  <c r="AT22" i="171"/>
  <c r="AU21" i="171"/>
  <c r="AT21" i="171"/>
  <c r="AU17" i="171"/>
  <c r="AT17" i="171"/>
  <c r="AU195" i="171"/>
  <c r="AT195" i="171"/>
  <c r="AU186" i="171"/>
  <c r="AT186" i="171"/>
  <c r="AU163" i="171"/>
  <c r="AT163" i="171"/>
  <c r="AU155" i="171"/>
  <c r="AT155" i="171"/>
  <c r="AU144" i="171"/>
  <c r="AT144" i="171"/>
  <c r="AU135" i="171"/>
  <c r="AT135" i="171"/>
  <c r="AU112" i="171"/>
  <c r="AT112" i="171"/>
  <c r="AU104" i="171"/>
  <c r="AT104" i="171"/>
  <c r="AU94" i="171"/>
  <c r="AT94" i="171"/>
  <c r="AU87" i="171"/>
  <c r="AT87" i="171"/>
  <c r="AU80" i="171"/>
  <c r="AT80" i="171"/>
  <c r="AU79" i="171"/>
  <c r="AT79" i="171"/>
  <c r="AU56" i="171"/>
  <c r="AT56" i="171"/>
  <c r="AU48" i="171"/>
  <c r="AT48" i="171"/>
  <c r="AU42" i="171"/>
  <c r="AT42" i="171"/>
  <c r="AU39" i="171"/>
  <c r="AT39" i="171"/>
  <c r="AU36" i="171"/>
  <c r="AT36" i="171"/>
  <c r="AU30" i="171"/>
  <c r="AT30" i="171"/>
  <c r="AU23" i="171"/>
  <c r="AT23" i="171"/>
  <c r="AM195" i="171"/>
  <c r="AL195" i="171"/>
  <c r="AM186" i="171"/>
  <c r="AL186" i="171"/>
  <c r="AM163" i="171"/>
  <c r="AL163" i="171"/>
  <c r="AM155" i="171"/>
  <c r="AL155" i="171"/>
  <c r="AM144" i="171"/>
  <c r="AL144" i="171"/>
  <c r="AM136" i="171"/>
  <c r="AM135" i="171" s="1"/>
  <c r="AL136" i="171"/>
  <c r="AL135" i="171" s="1"/>
  <c r="AM112" i="171"/>
  <c r="AL112" i="171"/>
  <c r="AM105" i="171"/>
  <c r="AM104" i="171" s="1"/>
  <c r="AL105" i="171"/>
  <c r="AL104" i="171" s="1"/>
  <c r="AM80" i="171"/>
  <c r="AL80" i="171"/>
  <c r="AM79" i="171"/>
  <c r="AL79" i="171"/>
  <c r="AM94" i="171"/>
  <c r="AL94" i="171"/>
  <c r="AM87" i="171"/>
  <c r="AL87" i="171"/>
  <c r="AM56" i="171"/>
  <c r="AL56" i="171"/>
  <c r="AM48" i="171"/>
  <c r="AL48" i="171"/>
  <c r="AM42" i="171"/>
  <c r="AL42" i="171"/>
  <c r="AM39" i="171"/>
  <c r="AL39" i="171"/>
  <c r="AM36" i="171"/>
  <c r="AL36" i="171"/>
  <c r="AM30" i="171"/>
  <c r="AL30" i="171"/>
  <c r="AM23" i="171"/>
  <c r="AL23" i="171"/>
  <c r="AM16" i="171"/>
  <c r="AL16" i="171"/>
  <c r="AY202" i="171"/>
  <c r="AX202" i="171"/>
  <c r="AW202" i="171"/>
  <c r="AV202" i="171"/>
  <c r="AS202" i="171"/>
  <c r="AR202" i="171"/>
  <c r="AQ202" i="171"/>
  <c r="AP202" i="171"/>
  <c r="AO202" i="171"/>
  <c r="AN202" i="171"/>
  <c r="AK202" i="171"/>
  <c r="AJ202" i="171"/>
  <c r="AI202" i="171"/>
  <c r="AH202" i="171"/>
  <c r="AG202" i="171"/>
  <c r="AF202" i="171"/>
  <c r="AE202" i="171"/>
  <c r="AD202" i="171"/>
  <c r="AC202" i="171"/>
  <c r="AA202" i="171"/>
  <c r="Z202" i="171"/>
  <c r="Y202" i="171"/>
  <c r="X202" i="171"/>
  <c r="W202" i="171"/>
  <c r="BF195" i="171"/>
  <c r="BE195" i="171"/>
  <c r="BD195" i="171"/>
  <c r="BA195" i="171"/>
  <c r="AZ195" i="171"/>
  <c r="AY195" i="171"/>
  <c r="AX195" i="171"/>
  <c r="AW195" i="171"/>
  <c r="AV195" i="171"/>
  <c r="AS195" i="171"/>
  <c r="AR195" i="171"/>
  <c r="AQ195" i="171"/>
  <c r="AP195" i="171"/>
  <c r="AO195" i="171"/>
  <c r="AN195" i="171"/>
  <c r="AK195" i="171"/>
  <c r="AJ195" i="171"/>
  <c r="AI195" i="171"/>
  <c r="AH195" i="171"/>
  <c r="AG195" i="171"/>
  <c r="AF195" i="171"/>
  <c r="AE195" i="171"/>
  <c r="AD195" i="171"/>
  <c r="AC195" i="171"/>
  <c r="AA195" i="171"/>
  <c r="Z195" i="171"/>
  <c r="Y195" i="171"/>
  <c r="X195" i="171"/>
  <c r="W195" i="171"/>
  <c r="BF186" i="171"/>
  <c r="BE186" i="171"/>
  <c r="BD186" i="171"/>
  <c r="BA186" i="171"/>
  <c r="AZ186" i="171"/>
  <c r="AY186" i="171"/>
  <c r="AX186" i="171"/>
  <c r="AW186" i="171"/>
  <c r="AV186" i="171"/>
  <c r="AS186" i="171"/>
  <c r="AR186" i="171"/>
  <c r="AQ186" i="171"/>
  <c r="AP186" i="171"/>
  <c r="AO186" i="171"/>
  <c r="AN186" i="171"/>
  <c r="AK186" i="171"/>
  <c r="AJ186" i="171"/>
  <c r="AI186" i="171"/>
  <c r="AH186" i="171"/>
  <c r="AG186" i="171"/>
  <c r="AF186" i="171"/>
  <c r="AE186" i="171"/>
  <c r="AD186" i="171"/>
  <c r="AC186" i="171"/>
  <c r="AA186" i="171"/>
  <c r="Z186" i="171"/>
  <c r="Y186" i="171"/>
  <c r="X186" i="171"/>
  <c r="W186" i="171"/>
  <c r="BF163" i="171"/>
  <c r="BE163" i="171"/>
  <c r="BD163" i="171"/>
  <c r="BA163" i="171"/>
  <c r="AZ163" i="171"/>
  <c r="AY163" i="171"/>
  <c r="AX163" i="171"/>
  <c r="AW163" i="171"/>
  <c r="AV163" i="171"/>
  <c r="AS163" i="171"/>
  <c r="AR163" i="171"/>
  <c r="AQ163" i="171"/>
  <c r="AP163" i="171"/>
  <c r="AO163" i="171"/>
  <c r="AN163" i="171"/>
  <c r="AK163" i="171"/>
  <c r="AJ163" i="171"/>
  <c r="AI163" i="171"/>
  <c r="AH163" i="171"/>
  <c r="AG163" i="171"/>
  <c r="AF163" i="171"/>
  <c r="AE163" i="171"/>
  <c r="AD163" i="171"/>
  <c r="AC163" i="171"/>
  <c r="AA163" i="171"/>
  <c r="Z163" i="171"/>
  <c r="Y163" i="171"/>
  <c r="X163" i="171"/>
  <c r="W163" i="171"/>
  <c r="BF155" i="171"/>
  <c r="BE155" i="171"/>
  <c r="BD155" i="171"/>
  <c r="BA155" i="171"/>
  <c r="AZ155" i="171"/>
  <c r="AY155" i="171"/>
  <c r="AX155" i="171"/>
  <c r="AW155" i="171"/>
  <c r="AV155" i="171"/>
  <c r="AS155" i="171"/>
  <c r="AR155" i="171"/>
  <c r="AQ155" i="171"/>
  <c r="AP155" i="171"/>
  <c r="AO155" i="171"/>
  <c r="AN155" i="171"/>
  <c r="AK155" i="171"/>
  <c r="AJ155" i="171"/>
  <c r="AI155" i="171"/>
  <c r="AH155" i="171"/>
  <c r="AG155" i="171"/>
  <c r="AF155" i="171"/>
  <c r="AE155" i="171"/>
  <c r="AD155" i="171"/>
  <c r="AC155" i="171"/>
  <c r="AA155" i="171"/>
  <c r="Z155" i="171"/>
  <c r="Y155" i="171"/>
  <c r="X155" i="171"/>
  <c r="W155" i="171"/>
  <c r="BF144" i="171"/>
  <c r="BE144" i="171"/>
  <c r="BD144" i="171"/>
  <c r="BA144" i="171"/>
  <c r="AZ144" i="171"/>
  <c r="AY144" i="171"/>
  <c r="AX144" i="171"/>
  <c r="AW144" i="171"/>
  <c r="AV144" i="171"/>
  <c r="AS144" i="171"/>
  <c r="AR144" i="171"/>
  <c r="AQ144" i="171"/>
  <c r="AP144" i="171"/>
  <c r="AO144" i="171"/>
  <c r="AN144" i="171"/>
  <c r="AK144" i="171"/>
  <c r="AJ144" i="171"/>
  <c r="AI144" i="171"/>
  <c r="AH144" i="171"/>
  <c r="AG144" i="171"/>
  <c r="AF144" i="171"/>
  <c r="AE144" i="171"/>
  <c r="AD144" i="171"/>
  <c r="AC144" i="171"/>
  <c r="AA144" i="171"/>
  <c r="Z144" i="171"/>
  <c r="Y144" i="171"/>
  <c r="X144" i="171"/>
  <c r="W144" i="171"/>
  <c r="BF135" i="171"/>
  <c r="BE135" i="171"/>
  <c r="BD135" i="171"/>
  <c r="BA135" i="171"/>
  <c r="AZ135" i="171"/>
  <c r="AY135" i="171"/>
  <c r="AX135" i="171"/>
  <c r="AW135" i="171"/>
  <c r="AV135" i="171"/>
  <c r="AS135" i="171"/>
  <c r="AR135" i="171"/>
  <c r="AQ135" i="171"/>
  <c r="AI135" i="171"/>
  <c r="AH135" i="171"/>
  <c r="AG135" i="171"/>
  <c r="AF135" i="171"/>
  <c r="AE135" i="171"/>
  <c r="AD135" i="171"/>
  <c r="AC135" i="171"/>
  <c r="AA135" i="171"/>
  <c r="Z135" i="171"/>
  <c r="Y135" i="171"/>
  <c r="X135" i="171"/>
  <c r="W135" i="171"/>
  <c r="BF112" i="171"/>
  <c r="BE112" i="171"/>
  <c r="BD112" i="171"/>
  <c r="BA112" i="171"/>
  <c r="AZ112" i="171"/>
  <c r="AY112" i="171"/>
  <c r="AX112" i="171"/>
  <c r="AW112" i="171"/>
  <c r="AV112" i="171"/>
  <c r="AS112" i="171"/>
  <c r="AR112" i="171"/>
  <c r="AQ112" i="171"/>
  <c r="AP112" i="171"/>
  <c r="AO112" i="171"/>
  <c r="AN112" i="171"/>
  <c r="AK112" i="171"/>
  <c r="AJ112" i="171"/>
  <c r="AI112" i="171"/>
  <c r="AC112" i="171"/>
  <c r="AA112" i="171"/>
  <c r="Z112" i="171"/>
  <c r="Y112" i="171"/>
  <c r="X112" i="171"/>
  <c r="W112" i="171"/>
  <c r="BF104" i="171"/>
  <c r="BE104" i="171"/>
  <c r="BD104" i="171"/>
  <c r="BA104" i="171"/>
  <c r="AZ104" i="171"/>
  <c r="AY104" i="171"/>
  <c r="AX104" i="171"/>
  <c r="AW104" i="171"/>
  <c r="AV104" i="171"/>
  <c r="AS104" i="171"/>
  <c r="AR104" i="171"/>
  <c r="AQ104" i="171"/>
  <c r="AI104" i="171"/>
  <c r="AH104" i="171"/>
  <c r="AG104" i="171"/>
  <c r="AF104" i="171"/>
  <c r="AE104" i="171"/>
  <c r="AD104" i="171"/>
  <c r="AC104" i="171"/>
  <c r="AA104" i="171"/>
  <c r="Z104" i="171"/>
  <c r="Y104" i="171"/>
  <c r="X104" i="171"/>
  <c r="W104" i="171"/>
  <c r="AY94" i="171"/>
  <c r="AX94" i="171"/>
  <c r="AW94" i="171"/>
  <c r="AV94" i="171"/>
  <c r="AS94" i="171"/>
  <c r="AR94" i="171"/>
  <c r="AQ94" i="171"/>
  <c r="AP94" i="171"/>
  <c r="AO94" i="171"/>
  <c r="AN94" i="171"/>
  <c r="AK94" i="171"/>
  <c r="AJ94" i="171"/>
  <c r="AI94" i="171"/>
  <c r="AH94" i="171"/>
  <c r="AG94" i="171"/>
  <c r="AF94" i="171"/>
  <c r="AE94" i="171"/>
  <c r="AD94" i="171"/>
  <c r="AC94" i="171"/>
  <c r="AA94" i="171"/>
  <c r="Z94" i="171"/>
  <c r="Y94" i="171"/>
  <c r="X94" i="171"/>
  <c r="W94" i="171"/>
  <c r="BF87" i="171"/>
  <c r="BE87" i="171"/>
  <c r="BD87" i="171"/>
  <c r="BA87" i="171"/>
  <c r="AZ87" i="171"/>
  <c r="AY87" i="171"/>
  <c r="AX87" i="171"/>
  <c r="AW87" i="171"/>
  <c r="AV87" i="171"/>
  <c r="AS87" i="171"/>
  <c r="AR87" i="171"/>
  <c r="AQ87" i="171"/>
  <c r="AP87" i="171"/>
  <c r="AO87" i="171"/>
  <c r="AN87" i="171"/>
  <c r="AK87" i="171"/>
  <c r="AJ87" i="171"/>
  <c r="AI87" i="171"/>
  <c r="AH87" i="171"/>
  <c r="AG87" i="171"/>
  <c r="AF87" i="171"/>
  <c r="AE87" i="171"/>
  <c r="AD87" i="171"/>
  <c r="AC87" i="171"/>
  <c r="AA87" i="171"/>
  <c r="Z87" i="171"/>
  <c r="Y87" i="171"/>
  <c r="X87" i="171"/>
  <c r="W87" i="171"/>
  <c r="BF78" i="171"/>
  <c r="BE78" i="171"/>
  <c r="BD78" i="171"/>
  <c r="BA78" i="171"/>
  <c r="AZ78" i="171"/>
  <c r="AY78" i="171"/>
  <c r="AX78" i="171"/>
  <c r="AW78" i="171"/>
  <c r="AV78" i="171"/>
  <c r="AS78" i="171"/>
  <c r="AR78" i="171"/>
  <c r="AQ78" i="171"/>
  <c r="AI78" i="171"/>
  <c r="AH78" i="171"/>
  <c r="AG78" i="171"/>
  <c r="AF78" i="171"/>
  <c r="AE78" i="171"/>
  <c r="AD78" i="171"/>
  <c r="AC78" i="171"/>
  <c r="AA78" i="171"/>
  <c r="Z78" i="171"/>
  <c r="Y78" i="171"/>
  <c r="X78" i="171"/>
  <c r="W78" i="171"/>
  <c r="BF56" i="171"/>
  <c r="BE56" i="171"/>
  <c r="BD56" i="171"/>
  <c r="BA56" i="171"/>
  <c r="AZ56" i="171"/>
  <c r="AY56" i="171"/>
  <c r="AX56" i="171"/>
  <c r="AW56" i="171"/>
  <c r="AV56" i="171"/>
  <c r="AS56" i="171"/>
  <c r="AR56" i="171"/>
  <c r="AQ56" i="171"/>
  <c r="AP56" i="171"/>
  <c r="AO56" i="171"/>
  <c r="AN56" i="171"/>
  <c r="AK56" i="171"/>
  <c r="AJ56" i="171"/>
  <c r="AI56" i="171"/>
  <c r="AC56" i="171"/>
  <c r="AA56" i="171"/>
  <c r="Z56" i="171"/>
  <c r="Y56" i="171"/>
  <c r="X56" i="171"/>
  <c r="W56" i="171"/>
  <c r="BF48" i="171"/>
  <c r="BE48" i="171"/>
  <c r="BD48" i="171"/>
  <c r="BA48" i="171"/>
  <c r="AZ48" i="171"/>
  <c r="AY48" i="171"/>
  <c r="AX48" i="171"/>
  <c r="AW48" i="171"/>
  <c r="AV48" i="171"/>
  <c r="AS48" i="171"/>
  <c r="AR48" i="171"/>
  <c r="AQ48" i="171"/>
  <c r="AP48" i="171"/>
  <c r="AO48" i="171"/>
  <c r="AN48" i="171"/>
  <c r="AK48" i="171"/>
  <c r="AJ48" i="171"/>
  <c r="AI48" i="171"/>
  <c r="AH48" i="171"/>
  <c r="AG48" i="171"/>
  <c r="AF48" i="171"/>
  <c r="AE48" i="171"/>
  <c r="AD48" i="171"/>
  <c r="AC48" i="171"/>
  <c r="Z48" i="171"/>
  <c r="Y48" i="171"/>
  <c r="W48" i="171"/>
  <c r="BF45" i="171"/>
  <c r="BF42" i="171"/>
  <c r="BE42" i="171"/>
  <c r="BD42" i="171"/>
  <c r="BA42" i="171"/>
  <c r="AZ42" i="171"/>
  <c r="AY42" i="171"/>
  <c r="AX42" i="171"/>
  <c r="AW42" i="171"/>
  <c r="AV42" i="171"/>
  <c r="AS42" i="171"/>
  <c r="AR42" i="171"/>
  <c r="AQ42" i="171"/>
  <c r="AP42" i="171"/>
  <c r="AO42" i="171"/>
  <c r="AN42" i="171"/>
  <c r="AK42" i="171"/>
  <c r="AJ42" i="171"/>
  <c r="AI42" i="171"/>
  <c r="AH42" i="171"/>
  <c r="AG42" i="171"/>
  <c r="AF42" i="171"/>
  <c r="AE42" i="171"/>
  <c r="AD42" i="171"/>
  <c r="AC42" i="171"/>
  <c r="AA42" i="171"/>
  <c r="Z42" i="171"/>
  <c r="Y42" i="171"/>
  <c r="X42" i="171"/>
  <c r="W42" i="171"/>
  <c r="BF39" i="171"/>
  <c r="BE39" i="171"/>
  <c r="BD39" i="171"/>
  <c r="BA39" i="171"/>
  <c r="AZ39" i="171"/>
  <c r="AY39" i="171"/>
  <c r="AX39" i="171"/>
  <c r="AW39" i="171"/>
  <c r="AV39" i="171"/>
  <c r="AS39" i="171"/>
  <c r="AR39" i="171"/>
  <c r="AQ39" i="171"/>
  <c r="AP39" i="171"/>
  <c r="AO39" i="171"/>
  <c r="AN39" i="171"/>
  <c r="AK39" i="171"/>
  <c r="AJ39" i="171"/>
  <c r="AI39" i="171"/>
  <c r="AH39" i="171"/>
  <c r="AG39" i="171"/>
  <c r="AF39" i="171"/>
  <c r="AE39" i="171"/>
  <c r="AD39" i="171"/>
  <c r="AC39" i="171"/>
  <c r="AA39" i="171"/>
  <c r="Z39" i="171"/>
  <c r="Y39" i="171"/>
  <c r="X39" i="171"/>
  <c r="W39" i="171"/>
  <c r="BF36" i="171"/>
  <c r="BE36" i="171"/>
  <c r="BD36" i="171"/>
  <c r="BA36" i="171"/>
  <c r="AZ36" i="171"/>
  <c r="AY36" i="171"/>
  <c r="AX36" i="171"/>
  <c r="AW36" i="171"/>
  <c r="AV36" i="171"/>
  <c r="AS36" i="171"/>
  <c r="AR36" i="171"/>
  <c r="AQ36" i="171"/>
  <c r="AP36" i="171"/>
  <c r="AO36" i="171"/>
  <c r="AN36" i="171"/>
  <c r="AK36" i="171"/>
  <c r="AJ36" i="171"/>
  <c r="AI36" i="171"/>
  <c r="AC36" i="171"/>
  <c r="AA36" i="171"/>
  <c r="Z36" i="171"/>
  <c r="Y36" i="171"/>
  <c r="X36" i="171"/>
  <c r="W36" i="171"/>
  <c r="BF30" i="171"/>
  <c r="BE30" i="171"/>
  <c r="BD30" i="171"/>
  <c r="BA30" i="171"/>
  <c r="AZ30" i="171"/>
  <c r="AY30" i="171"/>
  <c r="AX30" i="171"/>
  <c r="AW30" i="171"/>
  <c r="AV30" i="171"/>
  <c r="AS30" i="171"/>
  <c r="AR30" i="171"/>
  <c r="AQ30" i="171"/>
  <c r="AP30" i="171"/>
  <c r="AO30" i="171"/>
  <c r="AN30" i="171"/>
  <c r="AK30" i="171"/>
  <c r="AJ30" i="171"/>
  <c r="AI30" i="171"/>
  <c r="AH30" i="171"/>
  <c r="AG30" i="171"/>
  <c r="AF30" i="171"/>
  <c r="AE30" i="171"/>
  <c r="AD30" i="171"/>
  <c r="AC30" i="171"/>
  <c r="Z30" i="171"/>
  <c r="Y30" i="171"/>
  <c r="W30" i="171"/>
  <c r="AY23" i="171"/>
  <c r="AX23" i="171"/>
  <c r="AW23" i="171"/>
  <c r="AV23" i="171"/>
  <c r="AS23" i="171"/>
  <c r="AR23" i="171"/>
  <c r="AQ23" i="171"/>
  <c r="AP23" i="171"/>
  <c r="AO23" i="171"/>
  <c r="AN23" i="171"/>
  <c r="AK23" i="171"/>
  <c r="AJ23" i="171"/>
  <c r="AI23" i="171"/>
  <c r="AH23" i="171"/>
  <c r="AG23" i="171"/>
  <c r="AF23" i="171"/>
  <c r="AE23" i="171"/>
  <c r="AD23" i="171"/>
  <c r="AC23" i="171"/>
  <c r="AA23" i="171"/>
  <c r="Z23" i="171"/>
  <c r="Y23" i="171"/>
  <c r="X23" i="171"/>
  <c r="W23" i="171"/>
  <c r="BF16" i="171"/>
  <c r="BE16" i="171"/>
  <c r="BD16" i="171"/>
  <c r="BA16" i="171"/>
  <c r="AZ16" i="171"/>
  <c r="AY16" i="171"/>
  <c r="AQ16" i="171"/>
  <c r="AP16" i="171"/>
  <c r="AO16" i="171"/>
  <c r="AN16" i="171"/>
  <c r="AK16" i="171"/>
  <c r="AJ16" i="171"/>
  <c r="AI16" i="171"/>
  <c r="AH16" i="171"/>
  <c r="AG16" i="171"/>
  <c r="AF16" i="171"/>
  <c r="AE16" i="171"/>
  <c r="AD16" i="171"/>
  <c r="AC16" i="171"/>
  <c r="AA16" i="171"/>
  <c r="Z16" i="171"/>
  <c r="Y16" i="171"/>
  <c r="X16" i="171"/>
  <c r="W16" i="171"/>
  <c r="BF203" i="171"/>
  <c r="BF202" i="171" s="1"/>
  <c r="BE203" i="171"/>
  <c r="BE202" i="171" s="1"/>
  <c r="AZ203" i="171"/>
  <c r="AZ202" i="171" s="1"/>
  <c r="AP136" i="171"/>
  <c r="AP135" i="171" s="1"/>
  <c r="AO136" i="171"/>
  <c r="AO135" i="171" s="1"/>
  <c r="AJ136" i="171"/>
  <c r="AJ135" i="171" s="1"/>
  <c r="AH119" i="171"/>
  <c r="AG119" i="171"/>
  <c r="AD119" i="171"/>
  <c r="AH118" i="171"/>
  <c r="AG118" i="171"/>
  <c r="AD118" i="171"/>
  <c r="AH117" i="171"/>
  <c r="AG117" i="171"/>
  <c r="AD117" i="171"/>
  <c r="AH116" i="171"/>
  <c r="AG116" i="171"/>
  <c r="AD116" i="171"/>
  <c r="AH115" i="171"/>
  <c r="AG115" i="171"/>
  <c r="AD115" i="171"/>
  <c r="AH114" i="171"/>
  <c r="AG114" i="171"/>
  <c r="AD114" i="171"/>
  <c r="AH113" i="171"/>
  <c r="AG113" i="171"/>
  <c r="AD113" i="171"/>
  <c r="AP105" i="171"/>
  <c r="AP104" i="171" s="1"/>
  <c r="AO105" i="171"/>
  <c r="AO104" i="171" s="1"/>
  <c r="AJ105" i="171"/>
  <c r="AJ104" i="171" s="1"/>
  <c r="BF102" i="171"/>
  <c r="BE102" i="171"/>
  <c r="AZ102" i="171"/>
  <c r="BF101" i="171"/>
  <c r="BE101" i="171"/>
  <c r="AZ101" i="171"/>
  <c r="BF100" i="171"/>
  <c r="BE100" i="171"/>
  <c r="AZ100" i="171"/>
  <c r="BF99" i="171"/>
  <c r="BE99" i="171"/>
  <c r="AZ99" i="171"/>
  <c r="BF98" i="171"/>
  <c r="BE98" i="171"/>
  <c r="AZ98" i="171"/>
  <c r="BF97" i="171"/>
  <c r="BE97" i="171"/>
  <c r="AZ97" i="171"/>
  <c r="BF96" i="171"/>
  <c r="BE96" i="171"/>
  <c r="AZ96" i="171"/>
  <c r="BF95" i="171"/>
  <c r="BE95" i="171"/>
  <c r="AZ95" i="171"/>
  <c r="AP80" i="171"/>
  <c r="AO80" i="171"/>
  <c r="AJ80" i="171"/>
  <c r="AP79" i="171"/>
  <c r="AO79" i="171"/>
  <c r="AJ79" i="171"/>
  <c r="AH62" i="171"/>
  <c r="AG62" i="171"/>
  <c r="AD62" i="171"/>
  <c r="AH61" i="171"/>
  <c r="AG61" i="171"/>
  <c r="AD61" i="171"/>
  <c r="AH60" i="171"/>
  <c r="AG60" i="171"/>
  <c r="AD60" i="171"/>
  <c r="AH59" i="171"/>
  <c r="AG59" i="171"/>
  <c r="AD59" i="171"/>
  <c r="AH58" i="171"/>
  <c r="AG58" i="171"/>
  <c r="AD58" i="171"/>
  <c r="AH57" i="171"/>
  <c r="AG57" i="171"/>
  <c r="AD57" i="171"/>
  <c r="AA55" i="171"/>
  <c r="X55" i="171"/>
  <c r="AA54" i="171"/>
  <c r="X54" i="171"/>
  <c r="AA53" i="171"/>
  <c r="X53" i="171"/>
  <c r="AA52" i="171"/>
  <c r="X52" i="171"/>
  <c r="AA51" i="171"/>
  <c r="X51" i="171"/>
  <c r="AA50" i="171"/>
  <c r="X50" i="171"/>
  <c r="AA49" i="171"/>
  <c r="X49" i="171"/>
  <c r="AD37" i="171"/>
  <c r="AD36" i="171" s="1"/>
  <c r="AE37" i="171"/>
  <c r="AE36" i="171" s="1"/>
  <c r="AG37" i="171"/>
  <c r="AG36" i="171" s="1"/>
  <c r="AH37" i="171"/>
  <c r="AH36" i="171" s="1"/>
  <c r="AA35" i="171"/>
  <c r="AA34" i="171"/>
  <c r="AA32" i="171"/>
  <c r="AA31" i="171"/>
  <c r="X35" i="171"/>
  <c r="X34" i="171"/>
  <c r="X33" i="171"/>
  <c r="X32" i="171"/>
  <c r="X31" i="171"/>
  <c r="BF24" i="171"/>
  <c r="BF23" i="171" s="1"/>
  <c r="BE24" i="171"/>
  <c r="BE23" i="171" s="1"/>
  <c r="BD24" i="171"/>
  <c r="BD23" i="171" s="1"/>
  <c r="BA24" i="171"/>
  <c r="BA23" i="171" s="1"/>
  <c r="AZ24" i="171"/>
  <c r="AZ23" i="171" s="1"/>
  <c r="AX22" i="171"/>
  <c r="AW22" i="171"/>
  <c r="AS22" i="171"/>
  <c r="AR22" i="171"/>
  <c r="AX21" i="171"/>
  <c r="AW21" i="171"/>
  <c r="AR21" i="171"/>
  <c r="AX17" i="171"/>
  <c r="AW17" i="171"/>
  <c r="AR17" i="171"/>
  <c r="BH87" i="171" l="1"/>
  <c r="BN87" i="171"/>
  <c r="BJ87" i="171"/>
  <c r="BM87" i="171"/>
  <c r="BH94" i="171"/>
  <c r="BB154" i="171"/>
  <c r="BC154" i="171"/>
  <c r="BK87" i="171"/>
  <c r="BI87" i="171"/>
  <c r="BN94" i="171"/>
  <c r="BL87" i="171"/>
  <c r="BH78" i="171"/>
  <c r="BB29" i="171"/>
  <c r="BB28" i="171" s="1"/>
  <c r="AU78" i="171"/>
  <c r="AU47" i="171" s="1"/>
  <c r="BC29" i="171"/>
  <c r="BC28" i="171" s="1"/>
  <c r="AJ78" i="171"/>
  <c r="AJ47" i="171" s="1"/>
  <c r="AU29" i="171"/>
  <c r="AU28" i="171" s="1"/>
  <c r="AT154" i="171"/>
  <c r="AT103" i="171" s="1"/>
  <c r="AO78" i="171"/>
  <c r="AO47" i="171" s="1"/>
  <c r="X30" i="171"/>
  <c r="X29" i="171" s="1"/>
  <c r="X28" i="171" s="1"/>
  <c r="AA48" i="171"/>
  <c r="AA47" i="171" s="1"/>
  <c r="AH56" i="171"/>
  <c r="AH47" i="171" s="1"/>
  <c r="BF94" i="171"/>
  <c r="BF47" i="171" s="1"/>
  <c r="AG112" i="171"/>
  <c r="AX47" i="171"/>
  <c r="AT78" i="171"/>
  <c r="AT47" i="171" s="1"/>
  <c r="BC78" i="171"/>
  <c r="AM78" i="171"/>
  <c r="BB103" i="171"/>
  <c r="AP78" i="171"/>
  <c r="AP47" i="171" s="1"/>
  <c r="AZ94" i="171"/>
  <c r="AZ47" i="171" s="1"/>
  <c r="AG56" i="171"/>
  <c r="AG47" i="171" s="1"/>
  <c r="AD56" i="171"/>
  <c r="AD47" i="171" s="1"/>
  <c r="AH112" i="171"/>
  <c r="X48" i="171"/>
  <c r="X47" i="171" s="1"/>
  <c r="BE94" i="171"/>
  <c r="BE47" i="171" s="1"/>
  <c r="AD112" i="171"/>
  <c r="BB94" i="171"/>
  <c r="BL94" i="171" s="1"/>
  <c r="BC16" i="171"/>
  <c r="BC13" i="171" s="1"/>
  <c r="BC12" i="171" s="1"/>
  <c r="BB78" i="171"/>
  <c r="BC94" i="171"/>
  <c r="BC103" i="171"/>
  <c r="W13" i="171"/>
  <c r="W12" i="171" s="1"/>
  <c r="AM29" i="171"/>
  <c r="AM28" i="171" s="1"/>
  <c r="Y154" i="171"/>
  <c r="AQ154" i="171"/>
  <c r="AQ103" i="171" s="1"/>
  <c r="Y47" i="171"/>
  <c r="AU154" i="171"/>
  <c r="AU103" i="171" s="1"/>
  <c r="AT29" i="171"/>
  <c r="AT28" i="171" s="1"/>
  <c r="Z47" i="171"/>
  <c r="AV154" i="171"/>
  <c r="AV103" i="171" s="1"/>
  <c r="AL13" i="171"/>
  <c r="AL12" i="171" s="1"/>
  <c r="AL154" i="171"/>
  <c r="AJ154" i="171"/>
  <c r="AJ103" i="171" s="1"/>
  <c r="AQ29" i="171"/>
  <c r="AQ28" i="171" s="1"/>
  <c r="BF154" i="171"/>
  <c r="BF103" i="171" s="1"/>
  <c r="X13" i="171"/>
  <c r="X12" i="171" s="1"/>
  <c r="AG154" i="171"/>
  <c r="AM13" i="171"/>
  <c r="AM12" i="171" s="1"/>
  <c r="AM154" i="171"/>
  <c r="AL78" i="171"/>
  <c r="AL29" i="171"/>
  <c r="AL28" i="171" s="1"/>
  <c r="AF13" i="171"/>
  <c r="AF12" i="171" s="1"/>
  <c r="BF29" i="171"/>
  <c r="BF28" i="171" s="1"/>
  <c r="Y13" i="171"/>
  <c r="Y12" i="171" s="1"/>
  <c r="AG13" i="171"/>
  <c r="AG12" i="171" s="1"/>
  <c r="AQ13" i="171"/>
  <c r="AQ12" i="171" s="1"/>
  <c r="BA13" i="171"/>
  <c r="BA12" i="171" s="1"/>
  <c r="AR47" i="171"/>
  <c r="X154" i="171"/>
  <c r="AF154" i="171"/>
  <c r="AP154" i="171"/>
  <c r="AZ154" i="171"/>
  <c r="AZ103" i="171" s="1"/>
  <c r="AV29" i="171"/>
  <c r="AV28" i="171" s="1"/>
  <c r="AE13" i="171"/>
  <c r="AE12" i="171" s="1"/>
  <c r="Y29" i="171"/>
  <c r="Y28" i="171" s="1"/>
  <c r="AG29" i="171"/>
  <c r="AG28" i="171" s="1"/>
  <c r="BA29" i="171"/>
  <c r="BA28" i="171" s="1"/>
  <c r="AJ29" i="171"/>
  <c r="AJ28" i="171" s="1"/>
  <c r="AJ13" i="171"/>
  <c r="AJ12" i="171" s="1"/>
  <c r="BF13" i="171"/>
  <c r="BF12" i="171" s="1"/>
  <c r="AA154" i="171"/>
  <c r="AI154" i="171"/>
  <c r="AI103" i="171" s="1"/>
  <c r="AS154" i="171"/>
  <c r="AS103" i="171" s="1"/>
  <c r="BE154" i="171"/>
  <c r="BE103" i="171" s="1"/>
  <c r="AD154" i="171"/>
  <c r="AH29" i="171"/>
  <c r="AH28" i="171" s="1"/>
  <c r="AN154" i="171"/>
  <c r="AX154" i="171"/>
  <c r="AX103" i="171" s="1"/>
  <c r="W29" i="171"/>
  <c r="W28" i="171" s="1"/>
  <c r="AE29" i="171"/>
  <c r="AE28" i="171" s="1"/>
  <c r="AO29" i="171"/>
  <c r="AO28" i="171" s="1"/>
  <c r="AY29" i="171"/>
  <c r="AY28" i="171" s="1"/>
  <c r="AI29" i="171"/>
  <c r="AI28" i="171" s="1"/>
  <c r="AS29" i="171"/>
  <c r="AS28" i="171" s="1"/>
  <c r="BE29" i="171"/>
  <c r="BE28" i="171" s="1"/>
  <c r="AC47" i="171"/>
  <c r="AW47" i="171"/>
  <c r="AC154" i="171"/>
  <c r="AC103" i="171" s="1"/>
  <c r="AK154" i="171"/>
  <c r="AW154" i="171"/>
  <c r="AW103" i="171" s="1"/>
  <c r="Z29" i="171"/>
  <c r="Z28" i="171" s="1"/>
  <c r="BD29" i="171"/>
  <c r="BD28" i="171" s="1"/>
  <c r="AR29" i="171"/>
  <c r="AR28" i="171" s="1"/>
  <c r="AV47" i="171"/>
  <c r="AI47" i="171"/>
  <c r="W154" i="171"/>
  <c r="AE154" i="171"/>
  <c r="AO154" i="171"/>
  <c r="AO103" i="171" s="1"/>
  <c r="AY154" i="171"/>
  <c r="AY103" i="171" s="1"/>
  <c r="AO13" i="171"/>
  <c r="AO12" i="171" s="1"/>
  <c r="AY13" i="171"/>
  <c r="AY12" i="171" s="1"/>
  <c r="Z13" i="171"/>
  <c r="Z12" i="171" s="1"/>
  <c r="AZ13" i="171"/>
  <c r="AZ12" i="171" s="1"/>
  <c r="Z154" i="171"/>
  <c r="AH154" i="171"/>
  <c r="AR154" i="171"/>
  <c r="AR103" i="171" s="1"/>
  <c r="AH13" i="171"/>
  <c r="AH12" i="171" s="1"/>
  <c r="BD13" i="171"/>
  <c r="BD12" i="171" s="1"/>
  <c r="AP13" i="171"/>
  <c r="AP12" i="171" s="1"/>
  <c r="AP103" i="171"/>
  <c r="AQ47" i="171"/>
  <c r="AS47" i="171"/>
  <c r="W47" i="171"/>
  <c r="AY47" i="171"/>
  <c r="AC29" i="171"/>
  <c r="AC28" i="171" s="1"/>
  <c r="AK29" i="171"/>
  <c r="AK28" i="171" s="1"/>
  <c r="AW29" i="171"/>
  <c r="AW28" i="171" s="1"/>
  <c r="AP29" i="171"/>
  <c r="AP28" i="171" s="1"/>
  <c r="AZ29" i="171"/>
  <c r="AZ28" i="171" s="1"/>
  <c r="AD29" i="171"/>
  <c r="AD28" i="171" s="1"/>
  <c r="AN29" i="171"/>
  <c r="AN28" i="171" s="1"/>
  <c r="AX29" i="171"/>
  <c r="AX28" i="171" s="1"/>
  <c r="AK13" i="171"/>
  <c r="AK12" i="171" s="1"/>
  <c r="AA13" i="171"/>
  <c r="AA12" i="171" s="1"/>
  <c r="AI13" i="171"/>
  <c r="AI12" i="171" s="1"/>
  <c r="BE13" i="171"/>
  <c r="BE12" i="171" s="1"/>
  <c r="AC13" i="171"/>
  <c r="AC12" i="171" s="1"/>
  <c r="AD13" i="171"/>
  <c r="AD12" i="171" s="1"/>
  <c r="AN13" i="171"/>
  <c r="AN12" i="171" s="1"/>
  <c r="AF37" i="171"/>
  <c r="AF36" i="171" s="1"/>
  <c r="AF29" i="171" s="1"/>
  <c r="AF28" i="171" s="1"/>
  <c r="AT18" i="171"/>
  <c r="AT16" i="171" s="1"/>
  <c r="AT13" i="171" s="1"/>
  <c r="AT12" i="171" s="1"/>
  <c r="I18" i="171"/>
  <c r="J17" i="171"/>
  <c r="AS17" i="171" s="1"/>
  <c r="J19" i="171"/>
  <c r="J18" i="171" s="1"/>
  <c r="AS18" i="171" s="1"/>
  <c r="J21" i="171"/>
  <c r="AS21" i="171" s="1"/>
  <c r="BI94" i="171" l="1"/>
  <c r="AL103" i="171"/>
  <c r="Y103" i="171"/>
  <c r="Y46" i="171" s="1"/>
  <c r="BO154" i="171"/>
  <c r="AM103" i="171"/>
  <c r="BL103" i="171" s="1"/>
  <c r="BL154" i="171"/>
  <c r="Z103" i="171"/>
  <c r="Z46" i="171" s="1"/>
  <c r="W103" i="171"/>
  <c r="BH103" i="171" s="1"/>
  <c r="BH154" i="171"/>
  <c r="X103" i="171"/>
  <c r="BI154" i="171"/>
  <c r="AA103" i="171"/>
  <c r="BN154" i="171"/>
  <c r="BN78" i="171"/>
  <c r="AL47" i="171"/>
  <c r="AL46" i="171" s="1"/>
  <c r="BK78" i="171"/>
  <c r="AM47" i="171"/>
  <c r="BL78" i="171"/>
  <c r="BI78" i="171"/>
  <c r="AU46" i="171"/>
  <c r="X11" i="171"/>
  <c r="AH11" i="171"/>
  <c r="BC47" i="171"/>
  <c r="BC46" i="171" s="1"/>
  <c r="AL11" i="171"/>
  <c r="BC11" i="171"/>
  <c r="AI46" i="171"/>
  <c r="AX46" i="171"/>
  <c r="BF11" i="171"/>
  <c r="W11" i="171"/>
  <c r="AD103" i="171"/>
  <c r="AD46" i="171" s="1"/>
  <c r="AE11" i="171"/>
  <c r="AQ11" i="171"/>
  <c r="AM11" i="171"/>
  <c r="Z11" i="171"/>
  <c r="AT11" i="171"/>
  <c r="AW46" i="171"/>
  <c r="AG103" i="171"/>
  <c r="AG46" i="171" s="1"/>
  <c r="BB47" i="171"/>
  <c r="BB46" i="171" s="1"/>
  <c r="AS16" i="171"/>
  <c r="AS13" i="171" s="1"/>
  <c r="AT46" i="171"/>
  <c r="AH103" i="171"/>
  <c r="AA46" i="171"/>
  <c r="AK11" i="171"/>
  <c r="BF46" i="171"/>
  <c r="AY11" i="171"/>
  <c r="AO11" i="171"/>
  <c r="BD11" i="171"/>
  <c r="AG11" i="171"/>
  <c r="AR46" i="171"/>
  <c r="BE11" i="171"/>
  <c r="AZ11" i="171"/>
  <c r="BA11" i="171"/>
  <c r="AJ11" i="171"/>
  <c r="AM46" i="171"/>
  <c r="AV46" i="171"/>
  <c r="Y11" i="171"/>
  <c r="AC46" i="171"/>
  <c r="AZ46" i="171"/>
  <c r="AP11" i="171"/>
  <c r="AJ46" i="171"/>
  <c r="X46" i="171"/>
  <c r="AY46" i="171"/>
  <c r="AF11" i="171"/>
  <c r="AI11" i="171"/>
  <c r="AS46" i="171"/>
  <c r="AQ46" i="171"/>
  <c r="AN11" i="171"/>
  <c r="W46" i="171"/>
  <c r="AP46" i="171"/>
  <c r="BE46" i="171"/>
  <c r="AO46" i="171"/>
  <c r="AC11" i="171"/>
  <c r="AD11" i="171"/>
  <c r="J203" i="171"/>
  <c r="S202" i="171"/>
  <c r="Q202" i="171"/>
  <c r="N202" i="171"/>
  <c r="M202" i="171"/>
  <c r="K202" i="171"/>
  <c r="I202" i="171"/>
  <c r="H202" i="171"/>
  <c r="G202" i="171"/>
  <c r="S195" i="171"/>
  <c r="Q195" i="171"/>
  <c r="N195" i="171"/>
  <c r="M195" i="171"/>
  <c r="K195" i="171"/>
  <c r="J195" i="171"/>
  <c r="I195" i="171"/>
  <c r="H195" i="171"/>
  <c r="G195" i="171"/>
  <c r="J192" i="171"/>
  <c r="J191" i="171"/>
  <c r="J190" i="171"/>
  <c r="J189" i="171"/>
  <c r="J188" i="171"/>
  <c r="J187" i="171"/>
  <c r="S186" i="171"/>
  <c r="Q186" i="171"/>
  <c r="N186" i="171"/>
  <c r="M186" i="171"/>
  <c r="K186" i="171"/>
  <c r="I186" i="171"/>
  <c r="H186" i="171"/>
  <c r="G186" i="171"/>
  <c r="J170" i="171"/>
  <c r="J169" i="171"/>
  <c r="J168" i="171"/>
  <c r="J167" i="171"/>
  <c r="J166" i="171"/>
  <c r="J165" i="171"/>
  <c r="J164" i="171"/>
  <c r="S163" i="171"/>
  <c r="Q163" i="171"/>
  <c r="N163" i="171"/>
  <c r="M163" i="171"/>
  <c r="K163" i="171"/>
  <c r="I163" i="171"/>
  <c r="H163" i="171"/>
  <c r="G163" i="171"/>
  <c r="J156" i="171"/>
  <c r="J155" i="171" s="1"/>
  <c r="S155" i="171"/>
  <c r="Q155" i="171"/>
  <c r="N155" i="171"/>
  <c r="M155" i="171"/>
  <c r="K155" i="171"/>
  <c r="I155" i="171"/>
  <c r="H155" i="171"/>
  <c r="G155" i="171"/>
  <c r="AF119" i="171"/>
  <c r="J119" i="171"/>
  <c r="AE119" i="171" s="1"/>
  <c r="AF118" i="171"/>
  <c r="AE118" i="171"/>
  <c r="AF117" i="171"/>
  <c r="J117" i="171"/>
  <c r="AE117" i="171" s="1"/>
  <c r="J116" i="171"/>
  <c r="AE116" i="171" s="1"/>
  <c r="J115" i="171"/>
  <c r="AE115" i="171" s="1"/>
  <c r="J114" i="171"/>
  <c r="AE114" i="171" s="1"/>
  <c r="J113" i="171"/>
  <c r="AE113" i="171" s="1"/>
  <c r="J105" i="171"/>
  <c r="AE62" i="171"/>
  <c r="AE61" i="171"/>
  <c r="J60" i="171"/>
  <c r="AE60" i="171" s="1"/>
  <c r="AE59" i="171"/>
  <c r="J58" i="171"/>
  <c r="AE58" i="171" s="1"/>
  <c r="J57" i="171"/>
  <c r="AE57" i="171" s="1"/>
  <c r="S144" i="171"/>
  <c r="Q144" i="171"/>
  <c r="N144" i="171"/>
  <c r="M144" i="171"/>
  <c r="K144" i="171"/>
  <c r="J144" i="171"/>
  <c r="I144" i="171"/>
  <c r="H144" i="171"/>
  <c r="G144" i="171"/>
  <c r="J141" i="171"/>
  <c r="J140" i="171"/>
  <c r="J139" i="171"/>
  <c r="J138" i="171"/>
  <c r="J137" i="171"/>
  <c r="AN136" i="171"/>
  <c r="AN135" i="171" s="1"/>
  <c r="J136" i="171"/>
  <c r="AK136" i="171" s="1"/>
  <c r="AK135" i="171" s="1"/>
  <c r="S135" i="171"/>
  <c r="Q135" i="171"/>
  <c r="N135" i="171"/>
  <c r="M135" i="171"/>
  <c r="K135" i="171"/>
  <c r="I135" i="171"/>
  <c r="H135" i="171"/>
  <c r="G135" i="171"/>
  <c r="AF116" i="171"/>
  <c r="AF115" i="171"/>
  <c r="AF114" i="171"/>
  <c r="AF113" i="171"/>
  <c r="S112" i="171"/>
  <c r="Q112" i="171"/>
  <c r="N112" i="171"/>
  <c r="M112" i="171"/>
  <c r="K112" i="171"/>
  <c r="I112" i="171"/>
  <c r="H112" i="171"/>
  <c r="G112" i="171"/>
  <c r="S104" i="171"/>
  <c r="Q104" i="171"/>
  <c r="N104" i="171"/>
  <c r="M104" i="171"/>
  <c r="K104" i="171"/>
  <c r="I104" i="171"/>
  <c r="H104" i="171"/>
  <c r="G104" i="171"/>
  <c r="S94" i="171"/>
  <c r="Q94" i="171"/>
  <c r="N94" i="171"/>
  <c r="M94" i="171"/>
  <c r="K94" i="171"/>
  <c r="I94" i="171"/>
  <c r="H94" i="171"/>
  <c r="G94" i="171"/>
  <c r="AF62" i="171"/>
  <c r="AF61" i="171"/>
  <c r="AF60" i="171"/>
  <c r="AF59" i="171"/>
  <c r="AF58" i="171"/>
  <c r="BD102" i="171"/>
  <c r="BD101" i="171"/>
  <c r="BD100" i="171"/>
  <c r="BD99" i="171"/>
  <c r="J102" i="171"/>
  <c r="BA102" i="171" s="1"/>
  <c r="J101" i="171"/>
  <c r="BA101" i="171" s="1"/>
  <c r="J100" i="171"/>
  <c r="BA100" i="171" s="1"/>
  <c r="J99" i="171"/>
  <c r="BA99" i="171" s="1"/>
  <c r="AN80" i="171"/>
  <c r="AN79" i="171"/>
  <c r="N56" i="171"/>
  <c r="J84" i="171"/>
  <c r="J83" i="171"/>
  <c r="J82" i="171"/>
  <c r="J81" i="171"/>
  <c r="J79" i="171"/>
  <c r="AK79" i="171" s="1"/>
  <c r="J80" i="171"/>
  <c r="AK80" i="171" s="1"/>
  <c r="S56" i="171"/>
  <c r="Q56" i="171"/>
  <c r="M56" i="171"/>
  <c r="K56" i="171"/>
  <c r="I56" i="171"/>
  <c r="H56" i="171"/>
  <c r="G56" i="171"/>
  <c r="S39" i="171"/>
  <c r="Q39" i="171"/>
  <c r="N39" i="171"/>
  <c r="M39" i="171"/>
  <c r="K39" i="171"/>
  <c r="J39" i="171"/>
  <c r="I39" i="171"/>
  <c r="H39" i="171"/>
  <c r="G39" i="171"/>
  <c r="J98" i="171"/>
  <c r="BA98" i="171" s="1"/>
  <c r="J97" i="171"/>
  <c r="BA97" i="171" s="1"/>
  <c r="J96" i="171"/>
  <c r="BA96" i="171" s="1"/>
  <c r="J95" i="171"/>
  <c r="BA95" i="171" s="1"/>
  <c r="I87" i="171"/>
  <c r="I48" i="171"/>
  <c r="I42" i="171"/>
  <c r="I36" i="171"/>
  <c r="I30" i="171"/>
  <c r="I23" i="171"/>
  <c r="I16" i="171"/>
  <c r="BD98" i="171"/>
  <c r="BD97" i="171"/>
  <c r="BD96" i="171"/>
  <c r="BD95" i="171"/>
  <c r="Q87" i="171"/>
  <c r="K87" i="171"/>
  <c r="J87" i="171"/>
  <c r="S87" i="171"/>
  <c r="N87" i="171"/>
  <c r="M87" i="171"/>
  <c r="H87" i="171"/>
  <c r="G87" i="171"/>
  <c r="S78" i="171"/>
  <c r="Q78" i="171"/>
  <c r="N78" i="171"/>
  <c r="M78" i="171"/>
  <c r="H78" i="171"/>
  <c r="G78" i="171"/>
  <c r="S48" i="171"/>
  <c r="Q48" i="171"/>
  <c r="N48" i="171"/>
  <c r="M48" i="171"/>
  <c r="K48" i="171"/>
  <c r="J48" i="171"/>
  <c r="H48" i="171"/>
  <c r="G48" i="171"/>
  <c r="S36" i="171"/>
  <c r="Q36" i="171"/>
  <c r="N36" i="171"/>
  <c r="M36" i="171"/>
  <c r="K36" i="171"/>
  <c r="J36" i="171"/>
  <c r="H36" i="171"/>
  <c r="G36" i="171"/>
  <c r="N30" i="171"/>
  <c r="M30" i="171"/>
  <c r="K30" i="171"/>
  <c r="J30" i="171"/>
  <c r="H30" i="171"/>
  <c r="G30" i="171"/>
  <c r="S42" i="171"/>
  <c r="Q42" i="171"/>
  <c r="N42" i="171"/>
  <c r="M42" i="171"/>
  <c r="K42" i="171"/>
  <c r="J42" i="171"/>
  <c r="H42" i="171"/>
  <c r="G42" i="171"/>
  <c r="S23" i="171"/>
  <c r="Q23" i="171"/>
  <c r="N23" i="171"/>
  <c r="M23" i="171"/>
  <c r="K23" i="171"/>
  <c r="J23" i="171"/>
  <c r="H23" i="171"/>
  <c r="G23" i="171"/>
  <c r="S18" i="171"/>
  <c r="Q18" i="171"/>
  <c r="Q16" i="171" s="1"/>
  <c r="N18" i="171"/>
  <c r="N16" i="171" s="1"/>
  <c r="M18" i="171"/>
  <c r="K16" i="171"/>
  <c r="J16" i="171"/>
  <c r="H18" i="171"/>
  <c r="G18" i="171"/>
  <c r="G16" i="171" s="1"/>
  <c r="AV22" i="171"/>
  <c r="AV21" i="171"/>
  <c r="AV17" i="171"/>
  <c r="BL46" i="171" l="1"/>
  <c r="BI46" i="171"/>
  <c r="AS12" i="171"/>
  <c r="AS11" i="171" s="1"/>
  <c r="AS10" i="171" s="1"/>
  <c r="AY10" i="171"/>
  <c r="BN46" i="171"/>
  <c r="BH46" i="171"/>
  <c r="AH46" i="171"/>
  <c r="BO103" i="171"/>
  <c r="BI103" i="171"/>
  <c r="BN103" i="171"/>
  <c r="X10" i="171"/>
  <c r="W10" i="171"/>
  <c r="AL10" i="171"/>
  <c r="AI10" i="171"/>
  <c r="BC10" i="171"/>
  <c r="BF10" i="171"/>
  <c r="AT10" i="171"/>
  <c r="AM10" i="171"/>
  <c r="AQ10" i="171"/>
  <c r="AD10" i="171"/>
  <c r="Z10" i="171"/>
  <c r="AG10" i="171"/>
  <c r="V14" i="171" s="1"/>
  <c r="J104" i="171"/>
  <c r="AK105" i="171"/>
  <c r="AK104" i="171" s="1"/>
  <c r="AK103" i="171" s="1"/>
  <c r="J202" i="171"/>
  <c r="BA203" i="171"/>
  <c r="BA202" i="171" s="1"/>
  <c r="BA154" i="171" s="1"/>
  <c r="I78" i="171"/>
  <c r="I47" i="171" s="1"/>
  <c r="AN105" i="171"/>
  <c r="AN104" i="171" s="1"/>
  <c r="AN103" i="171" s="1"/>
  <c r="K78" i="171"/>
  <c r="K47" i="171" s="1"/>
  <c r="BD203" i="171"/>
  <c r="BD202" i="171" s="1"/>
  <c r="BD154" i="171" s="1"/>
  <c r="BE10" i="171"/>
  <c r="Y10" i="171"/>
  <c r="AJ10" i="171"/>
  <c r="BD94" i="171"/>
  <c r="AE56" i="171"/>
  <c r="AE47" i="171" s="1"/>
  <c r="BA94" i="171"/>
  <c r="AN78" i="171"/>
  <c r="AF112" i="171"/>
  <c r="AF103" i="171" s="1"/>
  <c r="AE112" i="171"/>
  <c r="AE103" i="171" s="1"/>
  <c r="AO10" i="171"/>
  <c r="M16" i="171"/>
  <c r="M13" i="171" s="1"/>
  <c r="M12" i="171" s="1"/>
  <c r="AU18" i="171"/>
  <c r="AU16" i="171" s="1"/>
  <c r="AU13" i="171" s="1"/>
  <c r="AZ10" i="171"/>
  <c r="AC10" i="171"/>
  <c r="AK78" i="171"/>
  <c r="AP10" i="171"/>
  <c r="J29" i="171"/>
  <c r="J28" i="171" s="1"/>
  <c r="Q13" i="171"/>
  <c r="Q12" i="171" s="1"/>
  <c r="AW18" i="171"/>
  <c r="AW16" i="171" s="1"/>
  <c r="AW13" i="171" s="1"/>
  <c r="S16" i="171"/>
  <c r="S13" i="171" s="1"/>
  <c r="S12" i="171" s="1"/>
  <c r="AX18" i="171"/>
  <c r="AX16" i="171" s="1"/>
  <c r="AX13" i="171" s="1"/>
  <c r="H16" i="171"/>
  <c r="AR18" i="171"/>
  <c r="AR16" i="171" s="1"/>
  <c r="AR13" i="171" s="1"/>
  <c r="M154" i="171"/>
  <c r="M103" i="171" s="1"/>
  <c r="J186" i="171"/>
  <c r="N29" i="171"/>
  <c r="N28" i="171" s="1"/>
  <c r="J94" i="171"/>
  <c r="J163" i="171"/>
  <c r="H154" i="171"/>
  <c r="H103" i="171" s="1"/>
  <c r="J56" i="171"/>
  <c r="K29" i="171"/>
  <c r="K28" i="171" s="1"/>
  <c r="Q154" i="171"/>
  <c r="Q103" i="171" s="1"/>
  <c r="K154" i="171"/>
  <c r="K103" i="171" s="1"/>
  <c r="I154" i="171"/>
  <c r="I103" i="171" s="1"/>
  <c r="S154" i="171"/>
  <c r="S103" i="171" s="1"/>
  <c r="N154" i="171"/>
  <c r="N103" i="171" s="1"/>
  <c r="G154" i="171"/>
  <c r="G103" i="171" s="1"/>
  <c r="G29" i="171"/>
  <c r="G28" i="171" s="1"/>
  <c r="M29" i="171"/>
  <c r="M28" i="171" s="1"/>
  <c r="I13" i="171"/>
  <c r="I12" i="171" s="1"/>
  <c r="H29" i="171"/>
  <c r="I29" i="171"/>
  <c r="I28" i="171" s="1"/>
  <c r="J112" i="171"/>
  <c r="J135" i="171"/>
  <c r="M47" i="171"/>
  <c r="N47" i="171"/>
  <c r="S47" i="171"/>
  <c r="G47" i="171"/>
  <c r="Q47" i="171"/>
  <c r="J78" i="171"/>
  <c r="H47" i="171"/>
  <c r="N13" i="171"/>
  <c r="N12" i="171" s="1"/>
  <c r="J13" i="171"/>
  <c r="J12" i="171" s="1"/>
  <c r="K13" i="171"/>
  <c r="K12" i="171" s="1"/>
  <c r="G13" i="171"/>
  <c r="G12" i="171" s="1"/>
  <c r="G11" i="171" s="1"/>
  <c r="B5" i="237"/>
  <c r="F5" i="237" s="1"/>
  <c r="G5" i="237" s="1"/>
  <c r="H5" i="237" s="1"/>
  <c r="B9" i="171"/>
  <c r="C9" i="171" s="1"/>
  <c r="D9" i="171" s="1"/>
  <c r="E9" i="171" s="1"/>
  <c r="F9" i="171" s="1"/>
  <c r="G9" i="171" s="1"/>
  <c r="H9" i="171" s="1"/>
  <c r="J9" i="171" s="1"/>
  <c r="K9" i="171" s="1"/>
  <c r="B9" i="193"/>
  <c r="V17" i="171" l="1"/>
  <c r="BB17" i="171" s="1"/>
  <c r="BB16" i="171" s="1"/>
  <c r="BB13" i="171" s="1"/>
  <c r="BB12" i="171" s="1"/>
  <c r="BB11" i="171" s="1"/>
  <c r="BB10" i="171" s="1"/>
  <c r="H13" i="171"/>
  <c r="H12" i="171" s="1"/>
  <c r="V15" i="171"/>
  <c r="U17" i="171"/>
  <c r="BD103" i="171"/>
  <c r="BM103" i="171" s="1"/>
  <c r="BM154" i="171"/>
  <c r="AR12" i="171"/>
  <c r="AR11" i="171" s="1"/>
  <c r="AR10" i="171" s="1"/>
  <c r="BI10" i="171" s="1"/>
  <c r="BA47" i="171"/>
  <c r="BK94" i="171"/>
  <c r="BJ94" i="171"/>
  <c r="AX12" i="171"/>
  <c r="AX11" i="171" s="1"/>
  <c r="AX10" i="171" s="1"/>
  <c r="AU12" i="171"/>
  <c r="AU11" i="171" s="1"/>
  <c r="AU10" i="171" s="1"/>
  <c r="BL10" i="171" s="1"/>
  <c r="BD47" i="171"/>
  <c r="BD46" i="171" s="1"/>
  <c r="BD10" i="171" s="1"/>
  <c r="BM94" i="171"/>
  <c r="BA103" i="171"/>
  <c r="BK103" i="171" s="1"/>
  <c r="BK154" i="171"/>
  <c r="BJ154" i="171"/>
  <c r="AW12" i="171"/>
  <c r="AW11" i="171" s="1"/>
  <c r="AW10" i="171" s="1"/>
  <c r="V16" i="171" s="1"/>
  <c r="AK47" i="171"/>
  <c r="AK46" i="171" s="1"/>
  <c r="AK10" i="171" s="1"/>
  <c r="BJ78" i="171"/>
  <c r="AN47" i="171"/>
  <c r="AN46" i="171" s="1"/>
  <c r="AN10" i="171" s="1"/>
  <c r="BM78" i="171"/>
  <c r="BJ103" i="171"/>
  <c r="AH10" i="171"/>
  <c r="BO46" i="171"/>
  <c r="AE46" i="171"/>
  <c r="C9" i="193"/>
  <c r="D9" i="193" s="1"/>
  <c r="E9" i="193" s="1"/>
  <c r="F9" i="193"/>
  <c r="H9" i="193" s="1"/>
  <c r="M9" i="171"/>
  <c r="P9" i="171" s="1"/>
  <c r="O9" i="171"/>
  <c r="Q9" i="171" s="1"/>
  <c r="BH10" i="171"/>
  <c r="G9" i="193"/>
  <c r="I9" i="193" s="1"/>
  <c r="J9" i="193" s="1"/>
  <c r="K9" i="193" s="1"/>
  <c r="AF57" i="171"/>
  <c r="AF56" i="171" s="1"/>
  <c r="AF47" i="171" s="1"/>
  <c r="AF46" i="171" s="1"/>
  <c r="J154" i="171"/>
  <c r="I11" i="171"/>
  <c r="AV18" i="171"/>
  <c r="AV16" i="171" s="1"/>
  <c r="AV13" i="171" s="1"/>
  <c r="G46" i="171"/>
  <c r="Q46" i="171"/>
  <c r="T46" i="171" s="1"/>
  <c r="S46" i="171"/>
  <c r="N46" i="171"/>
  <c r="H46" i="171"/>
  <c r="I46" i="171"/>
  <c r="M46" i="171"/>
  <c r="K46" i="171"/>
  <c r="J103" i="171"/>
  <c r="J47" i="171"/>
  <c r="J11" i="171"/>
  <c r="H28" i="171"/>
  <c r="H11" i="171" s="1"/>
  <c r="M11" i="171"/>
  <c r="N11" i="171"/>
  <c r="K11" i="171"/>
  <c r="A3" i="237"/>
  <c r="BA46" i="171" l="1"/>
  <c r="BK46" i="171" s="1"/>
  <c r="AV12" i="171"/>
  <c r="AV11" i="171" s="1"/>
  <c r="AV10" i="171" s="1"/>
  <c r="AF10" i="171"/>
  <c r="BM46" i="171"/>
  <c r="BA10" i="171"/>
  <c r="BK10" i="171" s="1"/>
  <c r="AE10" i="171"/>
  <c r="BJ46" i="171"/>
  <c r="S9" i="171"/>
  <c r="T9" i="171" s="1"/>
  <c r="L9" i="193"/>
  <c r="N9" i="193" s="1"/>
  <c r="M9" i="193"/>
  <c r="O9" i="193" s="1"/>
  <c r="Q9" i="193" s="1"/>
  <c r="H10" i="171"/>
  <c r="M10" i="171"/>
  <c r="I10" i="171"/>
  <c r="G10" i="171"/>
  <c r="K10" i="171"/>
  <c r="BK9" i="171" s="1"/>
  <c r="N10" i="171"/>
  <c r="J46" i="171"/>
  <c r="J10" i="171" s="1"/>
  <c r="BJ9" i="171" s="1"/>
  <c r="A4" i="171"/>
  <c r="BI9" i="171" l="1"/>
  <c r="V8" i="171"/>
  <c r="U16" i="171"/>
  <c r="BM10" i="171"/>
  <c r="BJ10" i="171"/>
  <c r="P9" i="193"/>
  <c r="R9" i="193" s="1"/>
  <c r="Q9" i="56"/>
  <c r="S9" i="56"/>
  <c r="S10" i="56"/>
  <c r="P11" i="56"/>
  <c r="Q11" i="56"/>
  <c r="R13" i="56" s="1"/>
  <c r="S11" i="56"/>
  <c r="T11" i="56"/>
  <c r="U11" i="56" s="1"/>
  <c r="Q12" i="56"/>
  <c r="Q14" i="56" s="1"/>
  <c r="R14" i="56" s="1"/>
  <c r="R12" i="56"/>
  <c r="Q13" i="56"/>
  <c r="O15" i="56"/>
  <c r="Q15" i="56" s="1"/>
  <c r="U20" i="56" s="1"/>
  <c r="U16" i="56"/>
  <c r="U15" i="56"/>
  <c r="T15" i="56"/>
  <c r="S16" i="56"/>
  <c r="P18" i="56"/>
  <c r="R20" i="56"/>
  <c r="S20" i="56"/>
  <c r="R21" i="56" s="1"/>
  <c r="S21" i="56" s="1"/>
  <c r="P21" i="56"/>
  <c r="Q60" i="56"/>
  <c r="K8" i="52"/>
  <c r="L8" i="52"/>
  <c r="F9" i="52"/>
  <c r="G9" i="52"/>
  <c r="H10" i="52"/>
  <c r="K10" i="52" s="1"/>
  <c r="H11" i="52"/>
  <c r="L11" i="52" s="1"/>
  <c r="H12" i="52"/>
  <c r="I10" i="52"/>
  <c r="I9" i="52" s="1"/>
  <c r="P9" i="52"/>
  <c r="R9" i="52"/>
  <c r="R10" i="52"/>
  <c r="K11" i="52"/>
  <c r="O11" i="52"/>
  <c r="P11" i="52"/>
  <c r="R11" i="52"/>
  <c r="S11" i="52"/>
  <c r="T11" i="52" s="1"/>
  <c r="K12" i="52"/>
  <c r="L12" i="52"/>
  <c r="P12" i="52"/>
  <c r="P14" i="52" s="1"/>
  <c r="Q14" i="52" s="1"/>
  <c r="Q12" i="52"/>
  <c r="F13" i="52"/>
  <c r="G13" i="52"/>
  <c r="H13" i="52"/>
  <c r="K13" i="52" s="1"/>
  <c r="I13" i="52"/>
  <c r="Q13" i="52"/>
  <c r="K14" i="52"/>
  <c r="L14" i="52"/>
  <c r="K15" i="52"/>
  <c r="L15" i="52"/>
  <c r="N15" i="52"/>
  <c r="P15" i="52" s="1"/>
  <c r="T16" i="52"/>
  <c r="T15" i="52"/>
  <c r="K16" i="52"/>
  <c r="L16" i="52"/>
  <c r="R16" i="52"/>
  <c r="K18" i="52"/>
  <c r="L18" i="52"/>
  <c r="O18" i="52"/>
  <c r="L19" i="52"/>
  <c r="Q20" i="52"/>
  <c r="Q21" i="52" s="1"/>
  <c r="R21" i="52" s="1"/>
  <c r="R20" i="52"/>
  <c r="K21" i="52"/>
  <c r="L21" i="52"/>
  <c r="O21" i="52"/>
  <c r="K23" i="52"/>
  <c r="L23" i="52"/>
  <c r="F24" i="52"/>
  <c r="K24" i="52" s="1"/>
  <c r="L24" i="52"/>
  <c r="K25" i="52"/>
  <c r="L25" i="52"/>
  <c r="K28" i="52"/>
  <c r="L28" i="52"/>
  <c r="K29" i="52"/>
  <c r="L29" i="52"/>
  <c r="K30" i="52"/>
  <c r="L30" i="52"/>
  <c r="K31" i="52"/>
  <c r="L31" i="52"/>
  <c r="K33" i="52"/>
  <c r="L33" i="52"/>
  <c r="K34" i="52"/>
  <c r="L34" i="52"/>
  <c r="K35" i="52"/>
  <c r="L35" i="52"/>
  <c r="K37" i="52"/>
  <c r="L37" i="52"/>
  <c r="K40" i="52"/>
  <c r="L40" i="52"/>
  <c r="K41" i="52"/>
  <c r="L41" i="52"/>
  <c r="K43" i="52"/>
  <c r="L43" i="52"/>
  <c r="K44" i="52"/>
  <c r="L44" i="52"/>
  <c r="K45" i="52"/>
  <c r="L45" i="52"/>
  <c r="L47" i="52"/>
  <c r="K48" i="52"/>
  <c r="L48" i="52"/>
  <c r="I49" i="52"/>
  <c r="K49" i="52"/>
  <c r="L49" i="52"/>
  <c r="L50" i="52"/>
  <c r="L51" i="52"/>
  <c r="L52" i="52"/>
  <c r="L53" i="52"/>
  <c r="P56" i="52"/>
  <c r="K62" i="52"/>
  <c r="L62" i="52"/>
  <c r="G11" i="22"/>
  <c r="G9" i="22" s="1"/>
  <c r="G12" i="22"/>
  <c r="G13" i="22"/>
  <c r="J13" i="22" s="1"/>
  <c r="F11" i="22"/>
  <c r="I11" i="22" s="1"/>
  <c r="F12" i="22"/>
  <c r="F13" i="22"/>
  <c r="I13" i="22" s="1"/>
  <c r="E9" i="22"/>
  <c r="L71" i="22"/>
  <c r="L72" i="22"/>
  <c r="G54" i="22"/>
  <c r="F54" i="22"/>
  <c r="E54" i="22"/>
  <c r="D54" i="22"/>
  <c r="F44" i="22"/>
  <c r="G44" i="22" s="1"/>
  <c r="J44" i="22" s="1"/>
  <c r="F41" i="22"/>
  <c r="G41" i="22" s="1"/>
  <c r="J41" i="22" s="1"/>
  <c r="F39" i="22"/>
  <c r="G39" i="22" s="1"/>
  <c r="J39" i="22" s="1"/>
  <c r="H14" i="22"/>
  <c r="G18" i="22"/>
  <c r="F17" i="22"/>
  <c r="I17" i="22" s="1"/>
  <c r="G17" i="22"/>
  <c r="F16" i="22"/>
  <c r="I16" i="22" s="1"/>
  <c r="G16" i="22"/>
  <c r="F15" i="22"/>
  <c r="I15" i="22" s="1"/>
  <c r="G15" i="22"/>
  <c r="F18" i="22"/>
  <c r="G14" i="22"/>
  <c r="G10" i="22"/>
  <c r="F10" i="22"/>
  <c r="I55" i="22"/>
  <c r="I93" i="22"/>
  <c r="J93" i="22"/>
  <c r="I94" i="22"/>
  <c r="J94" i="22"/>
  <c r="F91" i="22"/>
  <c r="J91" i="22" s="1"/>
  <c r="F84" i="22"/>
  <c r="I84" i="22" s="1"/>
  <c r="G84" i="22"/>
  <c r="F83" i="22"/>
  <c r="I83" i="22" s="1"/>
  <c r="G83" i="22"/>
  <c r="I80" i="22"/>
  <c r="J80" i="22"/>
  <c r="I81" i="22"/>
  <c r="J81" i="22"/>
  <c r="F82" i="22"/>
  <c r="I82" i="22" s="1"/>
  <c r="G82" i="22"/>
  <c r="I78" i="22"/>
  <c r="J78" i="22"/>
  <c r="F77" i="22"/>
  <c r="I77" i="22" s="1"/>
  <c r="G77" i="22"/>
  <c r="F76" i="22"/>
  <c r="G76" i="22"/>
  <c r="F75" i="22"/>
  <c r="J75" i="22" s="1"/>
  <c r="F74" i="22"/>
  <c r="I74" i="22" s="1"/>
  <c r="G74" i="22"/>
  <c r="I73" i="22"/>
  <c r="J73" i="22"/>
  <c r="F72" i="22"/>
  <c r="I72" i="22" s="1"/>
  <c r="F70" i="22"/>
  <c r="I70" i="22" s="1"/>
  <c r="G70" i="22"/>
  <c r="F71" i="22"/>
  <c r="I71" i="22" s="1"/>
  <c r="I66" i="22"/>
  <c r="J66" i="22"/>
  <c r="I67" i="22"/>
  <c r="J67" i="22"/>
  <c r="F68" i="22"/>
  <c r="I68" i="22" s="1"/>
  <c r="J68" i="22"/>
  <c r="F69" i="22"/>
  <c r="I69" i="22" s="1"/>
  <c r="G69" i="22"/>
  <c r="F64" i="22"/>
  <c r="I64" i="22" s="1"/>
  <c r="G64" i="22"/>
  <c r="F63" i="22"/>
  <c r="I63" i="22" s="1"/>
  <c r="G63" i="22"/>
  <c r="F62" i="22"/>
  <c r="I62" i="22" s="1"/>
  <c r="G62" i="22"/>
  <c r="J62" i="22" s="1"/>
  <c r="F61" i="22"/>
  <c r="I61" i="22" s="1"/>
  <c r="G61" i="22"/>
  <c r="F60" i="22"/>
  <c r="I60" i="22" s="1"/>
  <c r="G60" i="22"/>
  <c r="F59" i="22"/>
  <c r="I59" i="22" s="1"/>
  <c r="G59" i="22"/>
  <c r="G20" i="22" s="1"/>
  <c r="I53" i="22"/>
  <c r="J53" i="22"/>
  <c r="F52" i="22"/>
  <c r="I52" i="22" s="1"/>
  <c r="G52" i="22"/>
  <c r="F46" i="22"/>
  <c r="I46" i="22" s="1"/>
  <c r="F47" i="22"/>
  <c r="I47" i="22" s="1"/>
  <c r="F48" i="22"/>
  <c r="I48" i="22" s="1"/>
  <c r="F49" i="22"/>
  <c r="I49" i="22" s="1"/>
  <c r="F50" i="22"/>
  <c r="I50" i="22" s="1"/>
  <c r="F51" i="22"/>
  <c r="J51" i="22" s="1"/>
  <c r="I51" i="22"/>
  <c r="I45" i="22"/>
  <c r="J45" i="22"/>
  <c r="F43" i="22"/>
  <c r="I43" i="22" s="1"/>
  <c r="G43" i="22"/>
  <c r="I42" i="22"/>
  <c r="J42" i="22"/>
  <c r="J21" i="22"/>
  <c r="J22" i="22"/>
  <c r="J23" i="22"/>
  <c r="J24" i="22"/>
  <c r="J25" i="22"/>
  <c r="J26" i="22"/>
  <c r="J27" i="22"/>
  <c r="J28" i="22"/>
  <c r="J29" i="22"/>
  <c r="J30" i="22"/>
  <c r="J31" i="22"/>
  <c r="J32" i="22"/>
  <c r="J33" i="22"/>
  <c r="J34" i="22"/>
  <c r="J35" i="22"/>
  <c r="J36" i="22"/>
  <c r="J37" i="22"/>
  <c r="F40" i="22"/>
  <c r="J40" i="22" s="1"/>
  <c r="I21" i="22"/>
  <c r="I22" i="22"/>
  <c r="I23" i="22"/>
  <c r="I24" i="22"/>
  <c r="I25" i="22"/>
  <c r="I26" i="22"/>
  <c r="I27" i="22"/>
  <c r="I28" i="22"/>
  <c r="I29" i="22"/>
  <c r="I30" i="22"/>
  <c r="I31" i="22"/>
  <c r="I32" i="22"/>
  <c r="I33" i="22"/>
  <c r="I34" i="22"/>
  <c r="I35" i="22"/>
  <c r="I36" i="22"/>
  <c r="I37" i="22"/>
  <c r="I39" i="22"/>
  <c r="E20" i="22"/>
  <c r="J19" i="22"/>
  <c r="I19" i="22"/>
  <c r="D20" i="22"/>
  <c r="D18" i="22"/>
  <c r="D9" i="22"/>
  <c r="E14" i="22"/>
  <c r="J12" i="22" l="1"/>
  <c r="L10" i="52"/>
  <c r="F14" i="22"/>
  <c r="J17" i="22"/>
  <c r="J76" i="22"/>
  <c r="T12" i="52"/>
  <c r="F20" i="22"/>
  <c r="I20" i="22" s="1"/>
  <c r="H39" i="22"/>
  <c r="J47" i="22"/>
  <c r="I12" i="22"/>
  <c r="S15" i="52"/>
  <c r="J46" i="22"/>
  <c r="J60" i="22"/>
  <c r="J64" i="22"/>
  <c r="Q16" i="52"/>
  <c r="Q15" i="52" s="1"/>
  <c r="J16" i="22"/>
  <c r="F9" i="22"/>
  <c r="I9" i="22" s="1"/>
  <c r="P13" i="52"/>
  <c r="R16" i="56"/>
  <c r="R15" i="56" s="1"/>
  <c r="U21" i="56"/>
  <c r="U23" i="56" s="1"/>
  <c r="U12" i="56"/>
  <c r="J49" i="22"/>
  <c r="J77" i="22"/>
  <c r="J82" i="22"/>
  <c r="J84" i="22"/>
  <c r="J11" i="22"/>
  <c r="J20" i="22"/>
  <c r="I44" i="22"/>
  <c r="J50" i="22"/>
  <c r="J48" i="22"/>
  <c r="J70" i="22"/>
  <c r="I75" i="22"/>
  <c r="I76" i="22"/>
  <c r="J83" i="22"/>
  <c r="I91" i="22"/>
  <c r="H9" i="52"/>
  <c r="T20" i="52" s="1"/>
  <c r="T21" i="52" s="1"/>
  <c r="T22" i="52" s="1"/>
  <c r="I40" i="22"/>
  <c r="I41" i="22"/>
  <c r="J52" i="22"/>
  <c r="J59" i="22"/>
  <c r="J61" i="22"/>
  <c r="J63" i="22"/>
  <c r="J69" i="22"/>
  <c r="J15" i="22"/>
  <c r="J43" i="22"/>
  <c r="J72" i="22"/>
  <c r="J74" i="22"/>
  <c r="L13" i="52"/>
  <c r="A4" i="235"/>
  <c r="A4" i="236"/>
  <c r="K9" i="52" l="1"/>
  <c r="L9" i="52"/>
  <c r="J9" i="22"/>
  <c r="BO10" i="171"/>
  <c r="S30" i="171"/>
  <c r="S29" i="171" s="1"/>
  <c r="S28" i="171" s="1"/>
  <c r="S11" i="171" s="1"/>
  <c r="S10" i="171" s="1"/>
  <c r="R30" i="171"/>
  <c r="R29" i="171" s="1"/>
  <c r="R28" i="171" s="1"/>
  <c r="R11" i="171" s="1"/>
  <c r="R10" i="171" s="1"/>
  <c r="Q30" i="171" l="1"/>
  <c r="Q29" i="171" s="1"/>
  <c r="Q28" i="171" s="1"/>
  <c r="Q11" i="171" s="1"/>
  <c r="AA33" i="171"/>
  <c r="AA30" i="171" s="1"/>
  <c r="AA29" i="171" s="1"/>
  <c r="AA28" i="171" s="1"/>
  <c r="AA11" i="171" s="1"/>
  <c r="AA10" i="171" s="1"/>
  <c r="BN10" i="171" l="1"/>
  <c r="V13" i="171"/>
  <c r="Q10" i="171"/>
  <c r="T11" i="171"/>
  <c r="U8" i="171" l="1"/>
  <c r="T10" i="171"/>
  <c r="BN9" i="171"/>
  <c r="V10" i="171"/>
</calcChain>
</file>

<file path=xl/comments1.xml><?xml version="1.0" encoding="utf-8"?>
<comments xmlns="http://schemas.openxmlformats.org/spreadsheetml/2006/main">
  <authors>
    <author>hoa</author>
  </authors>
  <commentList>
    <comment ref="B34" authorId="0" shapeId="0">
      <text>
        <r>
          <rPr>
            <b/>
            <sz val="9"/>
            <color indexed="81"/>
            <rFont val="Tahoma"/>
            <family val="2"/>
          </rPr>
          <t>hoa:</t>
        </r>
        <r>
          <rPr>
            <sz val="9"/>
            <color indexed="81"/>
            <rFont val="Tahoma"/>
            <family val="2"/>
          </rPr>
          <t xml:space="preserve">
LG: NTM+NSDP</t>
        </r>
      </text>
    </comment>
  </commentList>
</comments>
</file>

<file path=xl/comments2.xml><?xml version="1.0" encoding="utf-8"?>
<comments xmlns="http://schemas.openxmlformats.org/spreadsheetml/2006/main">
  <authors>
    <author>Administrator_PC</author>
    <author>hoa</author>
  </authors>
  <commentList>
    <comment ref="B57" authorId="0" shapeId="0">
      <text>
        <r>
          <rPr>
            <b/>
            <sz val="9"/>
            <color indexed="81"/>
            <rFont val="Tahoma"/>
            <family val="2"/>
          </rPr>
          <t>Administrator_PC:</t>
        </r>
        <r>
          <rPr>
            <sz val="9"/>
            <color indexed="81"/>
            <rFont val="Tahoma"/>
            <family val="2"/>
          </rPr>
          <t xml:space="preserve">
LG thu SDĐ: </t>
        </r>
      </text>
    </comment>
    <comment ref="B113" authorId="0" shapeId="0">
      <text>
        <r>
          <rPr>
            <b/>
            <sz val="9"/>
            <color indexed="81"/>
            <rFont val="Tahoma"/>
            <family val="2"/>
          </rPr>
          <t>Administrator_PC:</t>
        </r>
        <r>
          <rPr>
            <sz val="9"/>
            <color indexed="81"/>
            <rFont val="Tahoma"/>
            <family val="2"/>
          </rPr>
          <t xml:space="preserve">
LG thu SDĐ: </t>
        </r>
      </text>
    </comment>
    <comment ref="B164" authorId="0" shapeId="0">
      <text>
        <r>
          <rPr>
            <b/>
            <sz val="9"/>
            <color indexed="81"/>
            <rFont val="Tahoma"/>
            <family val="2"/>
          </rPr>
          <t>Administrator_PC:</t>
        </r>
        <r>
          <rPr>
            <sz val="9"/>
            <color indexed="81"/>
            <rFont val="Tahoma"/>
            <family val="2"/>
          </rPr>
          <t xml:space="preserve">
LG thu SDĐ: </t>
        </r>
      </text>
    </comment>
    <comment ref="B203" authorId="1" shapeId="0">
      <text>
        <r>
          <rPr>
            <b/>
            <sz val="9"/>
            <color indexed="81"/>
            <rFont val="Tahoma"/>
            <family val="2"/>
          </rPr>
          <t>hoa:</t>
        </r>
        <r>
          <rPr>
            <sz val="9"/>
            <color indexed="81"/>
            <rFont val="Tahoma"/>
            <family val="2"/>
          </rPr>
          <t xml:space="preserve">
Lồng ghép NTM</t>
        </r>
      </text>
    </comment>
  </commentList>
</comments>
</file>

<file path=xl/sharedStrings.xml><?xml version="1.0" encoding="utf-8"?>
<sst xmlns="http://schemas.openxmlformats.org/spreadsheetml/2006/main" count="1027" uniqueCount="511">
  <si>
    <t>So sánh %</t>
  </si>
  <si>
    <t>Ước TH 2008/KH 2008</t>
  </si>
  <si>
    <t>TỈNH LAI CHÂU</t>
  </si>
  <si>
    <t>Tỷ lệ lao động qua đào tạo</t>
  </si>
  <si>
    <t>Đơn vị tính</t>
  </si>
  <si>
    <t>CÁC CHỈ TIÊU VỀ KINH TẾ</t>
  </si>
  <si>
    <t>Tổng giá trị gia tăng GDP (giá 94)</t>
  </si>
  <si>
    <t xml:space="preserve"> - Nông, lâm, ngư nghiệp</t>
  </si>
  <si>
    <t xml:space="preserve"> - Công nghiệp, xây dựng</t>
  </si>
  <si>
    <t xml:space="preserve"> - Dịch vụ</t>
  </si>
  <si>
    <t>Cơ cấu GDP theo ngành KT (giá hh)</t>
  </si>
  <si>
    <t>Bình quân GDP/ đầu người/ năm (giá hh)</t>
  </si>
  <si>
    <t>Tổng sản lượng lương thực</t>
  </si>
  <si>
    <t>Bình quân lương thực/ đầu người/ năm</t>
  </si>
  <si>
    <t>Kg</t>
  </si>
  <si>
    <t>trồng trọt</t>
  </si>
  <si>
    <t xml:space="preserve"> - lúa chiêm xuân: diện tích </t>
  </si>
  <si>
    <t xml:space="preserve">                            năng suất</t>
  </si>
  <si>
    <t>tạ/ha</t>
  </si>
  <si>
    <t xml:space="preserve">                            sản lượng  </t>
  </si>
  <si>
    <t>tấn</t>
  </si>
  <si>
    <t xml:space="preserve"> - diện tích lúa mùa</t>
  </si>
  <si>
    <t xml:space="preserve"> - diện tích lúa nương</t>
  </si>
  <si>
    <t xml:space="preserve">                    năng suất</t>
  </si>
  <si>
    <t xml:space="preserve">                    sản lượng  </t>
  </si>
  <si>
    <t xml:space="preserve"> - diện tích ngô </t>
  </si>
  <si>
    <t xml:space="preserve">                 năng suất</t>
  </si>
  <si>
    <t xml:space="preserve">                sản lượng  </t>
  </si>
  <si>
    <t>Gi¶m 0,8t¹/ha so víi KH</t>
  </si>
  <si>
    <t>cây công nghiệp dài ngày</t>
  </si>
  <si>
    <t>Diện tích cây công nghiệp dài ngày</t>
  </si>
  <si>
    <t xml:space="preserve"> - Diện tích cây cao su</t>
  </si>
  <si>
    <t xml:space="preserve"> Trong đó: trồng mới</t>
  </si>
  <si>
    <t xml:space="preserve"> - Diện tích cây chè</t>
  </si>
  <si>
    <t>Trong đó: trồng mới</t>
  </si>
  <si>
    <t xml:space="preserve"> + Sản lượng chè búp tươi</t>
  </si>
  <si>
    <t xml:space="preserve"> - Diện tích cây thảo quả</t>
  </si>
  <si>
    <t>khai hoang ruộng nước</t>
  </si>
  <si>
    <t>chăn nuôi</t>
  </si>
  <si>
    <t xml:space="preserve"> - đàn trâu</t>
  </si>
  <si>
    <t>con</t>
  </si>
  <si>
    <t xml:space="preserve"> - đàn bò</t>
  </si>
  <si>
    <t xml:space="preserve"> - đàn lợn</t>
  </si>
  <si>
    <t>Tỷ lệ tăng đàn gia súc</t>
  </si>
  <si>
    <t>Giá trị xuất khẩu hàng địa phương</t>
  </si>
  <si>
    <t>Thu ngân sách nhà nước trên địa bàn</t>
  </si>
  <si>
    <t>Tái định cư các thuỷ điện</t>
  </si>
  <si>
    <t>CÁC CHỈ TIÊU VỀ XÃ HỘI</t>
  </si>
  <si>
    <t xml:space="preserve"> - Tỷ lệ tăng dân số</t>
  </si>
  <si>
    <t xml:space="preserve"> - Mức giảm tỷ lệ sinh</t>
  </si>
  <si>
    <t xml:space="preserve"> - Tỷ lệ tăng dân số tự nhiên</t>
  </si>
  <si>
    <t>Số xã có điện</t>
  </si>
  <si>
    <t xml:space="preserve"> Tỷ lệ số hộ được sử dụng điện</t>
  </si>
  <si>
    <t>Phát thanh - Truyền hình</t>
  </si>
  <si>
    <t>Tỷ lệ số hộ phủ sóng phát thanh</t>
  </si>
  <si>
    <t>ChØ tiªu cò</t>
  </si>
  <si>
    <t>Tỷ lệ số hộ phủ sóng truyền hình</t>
  </si>
  <si>
    <t>Tỷ lệ số hộ được nghe đài phát thanh</t>
  </si>
  <si>
    <t>Tỷ lệ số hộ được xem truyền hình</t>
  </si>
  <si>
    <t>Phổ cập giáo dục trung học cơ sở (luỹ kế)</t>
  </si>
  <si>
    <t>Trong đó được công nhận mới trong năm</t>
  </si>
  <si>
    <t>Số xã có trạm y tế đạt chuẩn quốc gia</t>
  </si>
  <si>
    <t>Tỷ lệ bác sỹ/ 1 vạn dân</t>
  </si>
  <si>
    <t>Số trạm y tế có bác sỹ</t>
  </si>
  <si>
    <t>Tỷ lệ hộ đói nghèo</t>
  </si>
  <si>
    <t>Số người lao động được giải quyết việc làm mới trong năm</t>
  </si>
  <si>
    <t>Số lượt người được cai nghiện</t>
  </si>
  <si>
    <t>Lượt người</t>
  </si>
  <si>
    <t>Bản làng văn hoá</t>
  </si>
  <si>
    <t xml:space="preserve"> - Số bản đăng ký</t>
  </si>
  <si>
    <t>Bản</t>
  </si>
  <si>
    <t xml:space="preserve"> - Số bản được công nhận</t>
  </si>
  <si>
    <t>số xã có đường ô tô đến trung tâm xã</t>
  </si>
  <si>
    <t>x·</t>
  </si>
  <si>
    <t>trong đó: đi lại được các mùa trong năm</t>
  </si>
  <si>
    <t>số người được đào tạo trong năm</t>
  </si>
  <si>
    <t>ng­êi</t>
  </si>
  <si>
    <t>trong đó: đào tạo nghề</t>
  </si>
  <si>
    <t>CÁC CHỈ TIÊU VỀ MÔI TRƯỜNG</t>
  </si>
  <si>
    <t>Tỷ lệ che phủ rừng</t>
  </si>
  <si>
    <t>Tỷ lệ dân số được sử dụng nước sinh hoạt</t>
  </si>
  <si>
    <t>Tỷ lệ dân số đô thị được sử dụng nước sạch</t>
  </si>
  <si>
    <t>Tỷ lệ dân số nông thôn được sử dụng nước hợp vệ sinh</t>
  </si>
  <si>
    <t>Nông nghiệp</t>
  </si>
  <si>
    <t xml:space="preserve"> </t>
  </si>
  <si>
    <r>
      <t>%</t>
    </r>
    <r>
      <rPr>
        <i/>
        <sz val="8"/>
        <rFont val="Times New Roman"/>
        <family val="1"/>
      </rPr>
      <t>o</t>
    </r>
  </si>
  <si>
    <t xml:space="preserve"> - Thuỷ điện Huổi Quảng, Bản Chát</t>
  </si>
  <si>
    <t>III</t>
  </si>
  <si>
    <t>Chỉ tiêu</t>
  </si>
  <si>
    <t>Tỷ đồng</t>
  </si>
  <si>
    <t>%</t>
  </si>
  <si>
    <t>Xã</t>
  </si>
  <si>
    <t>A</t>
  </si>
  <si>
    <t>Triệu USD</t>
  </si>
  <si>
    <t>B</t>
  </si>
  <si>
    <t>Tấn</t>
  </si>
  <si>
    <t>ha</t>
  </si>
  <si>
    <t>Hộ</t>
  </si>
  <si>
    <t>Người</t>
  </si>
  <si>
    <t>I</t>
  </si>
  <si>
    <t>II</t>
  </si>
  <si>
    <t>Triệu đồng</t>
  </si>
  <si>
    <t>C</t>
  </si>
  <si>
    <t>Tốc độ tăng trưởng</t>
  </si>
  <si>
    <t>Ghi chú</t>
  </si>
  <si>
    <t>Ha</t>
  </si>
  <si>
    <t>STT</t>
  </si>
  <si>
    <t xml:space="preserve"> - Tỷ lệ gia đình đạt tiêu chuẩn văn hóa</t>
  </si>
  <si>
    <t xml:space="preserve"> - Tỷ lệ số thôn, bản, khu phố đạt tiêu chuẩn văn hóa</t>
  </si>
  <si>
    <t xml:space="preserve"> - Tỷ lệ cơ quan, đơn vị, trường học đạt tiêu chuẩn văn hóa</t>
  </si>
  <si>
    <t>Dân số trung bình</t>
  </si>
  <si>
    <t>Trồng rừng tập trung</t>
  </si>
  <si>
    <t>Kết quả thực hiện năm 2007</t>
  </si>
  <si>
    <t>(Kèm theo báo cáo số         /BC-UBND ngày       tháng 10 năm 2008 của UBND tỉnh Lai Châu)</t>
  </si>
  <si>
    <t>Tốc độ tăng trưởng đàn gia súc</t>
  </si>
  <si>
    <t>Kế hoạch 2008</t>
  </si>
  <si>
    <t xml:space="preserve"> - Số xã có đường ô tô đến trung tâm xã</t>
  </si>
  <si>
    <t xml:space="preserve"> - Số xã có đường ô tô đi được quanh năm</t>
  </si>
  <si>
    <t>Trạm</t>
  </si>
  <si>
    <t>Bác sỹ</t>
  </si>
  <si>
    <t>Ước TH 2008</t>
  </si>
  <si>
    <t>Kế hoạch 2009</t>
  </si>
  <si>
    <t>Năm 2008</t>
  </si>
  <si>
    <t>KH 2009/Ước TH 2008</t>
  </si>
  <si>
    <t xml:space="preserve"> - Thủy điện Sơn La</t>
  </si>
  <si>
    <t xml:space="preserve"> - Thủy điện Lai Châu</t>
  </si>
  <si>
    <t>16-16,5</t>
  </si>
  <si>
    <t>6,5-7</t>
  </si>
  <si>
    <t>Theo định hướng của Tỉnh ủy</t>
  </si>
  <si>
    <t>ƯỚC THỰC HIỆN CHỈ TIÊU KINH TẾ - XÃ HỘI NĂM 2008</t>
  </si>
  <si>
    <t xml:space="preserve"> - Tổng giá trị gia tăng GDP (giá 94)</t>
  </si>
  <si>
    <t xml:space="preserve"> + Nông, lâm, ngư nghiệp</t>
  </si>
  <si>
    <t xml:space="preserve"> + Công nghiệp, xây dựng</t>
  </si>
  <si>
    <t xml:space="preserve"> + Dịch vụ</t>
  </si>
  <si>
    <t xml:space="preserve"> - Tỷ lệ dân số đô thị được sử dụng nước sạch</t>
  </si>
  <si>
    <t xml:space="preserve"> - Tỷ lệ dân số nông thôn được sử dụng nước hợp vệ sinh</t>
  </si>
  <si>
    <t>Kim ngạch xuất khẩu hàng địa phương</t>
  </si>
  <si>
    <t>So sánh tuyệt đối</t>
  </si>
  <si>
    <t xml:space="preserve"> - Cơ cấu GDP theo ngành kinh tế (giá hh)</t>
  </si>
  <si>
    <t>Kế hoạch</t>
  </si>
  <si>
    <t>Ước thực hiện</t>
  </si>
  <si>
    <t>Năm 2010</t>
  </si>
  <si>
    <t xml:space="preserve"> - Tỷ lệ bản có đường xe máy đi lại thuận lợi</t>
  </si>
  <si>
    <t>Cây công nghiệp trồng mới</t>
  </si>
  <si>
    <t xml:space="preserve"> - Cao su</t>
  </si>
  <si>
    <t xml:space="preserve"> - Cây chè</t>
  </si>
  <si>
    <t>Giao thông</t>
  </si>
  <si>
    <t>Giáo dục</t>
  </si>
  <si>
    <t xml:space="preserve"> - Phổ cập giáo dục trung học cơ sở (luỹ kế)</t>
  </si>
  <si>
    <t>Trong đó: Trồng rừng mới</t>
  </si>
  <si>
    <t xml:space="preserve"> - Tỷ lệ số hộ được sử dụng điện lưới quốc gia</t>
  </si>
  <si>
    <t xml:space="preserve"> - Đạt chuẩn phổ cập giáo dục mẫu giáo 5 tuổi</t>
  </si>
  <si>
    <t xml:space="preserve"> - Số xã có điện lưới quốc gia</t>
  </si>
  <si>
    <t>Xây dựng nông thôn mới</t>
  </si>
  <si>
    <r>
      <t>%</t>
    </r>
    <r>
      <rPr>
        <i/>
        <sz val="9"/>
        <color indexed="8"/>
        <rFont val="Times New Roman"/>
        <family val="1"/>
      </rPr>
      <t>o</t>
    </r>
  </si>
  <si>
    <t xml:space="preserve"> - Quy hoạch xây dựng nông thôn mới</t>
  </si>
  <si>
    <t>Y tế</t>
  </si>
  <si>
    <t xml:space="preserve"> - Số bác sỹ/ 1 vạn dân</t>
  </si>
  <si>
    <t xml:space="preserve"> - Số xã có trạm y tế đạt chuẩn quốc gia</t>
  </si>
  <si>
    <t xml:space="preserve"> - Số trạm y tế xã, phường, thị trấn có bác sỹ</t>
  </si>
  <si>
    <t>Hạ tầng điện lưới</t>
  </si>
  <si>
    <t xml:space="preserve"> - Tỷ lệ hộ nghèo (giai đoạn 2011-2015)</t>
  </si>
  <si>
    <t xml:space="preserve"> - Tỷ lệ lao động qua đào tạo</t>
  </si>
  <si>
    <t xml:space="preserve"> - Số lao động được giải quyết việc làm mới trong năm</t>
  </si>
  <si>
    <t xml:space="preserve"> - Triển khai thí điểm một số nội dung xây dựng nông thôn mới</t>
  </si>
  <si>
    <t xml:space="preserve">Dân số  </t>
  </si>
  <si>
    <t>Văn hóa</t>
  </si>
  <si>
    <t>Giảm nghèo - đào tạo - việc làm</t>
  </si>
  <si>
    <t>Năm 2011</t>
  </si>
  <si>
    <t>Ước TH 6 tháng đầu năm</t>
  </si>
  <si>
    <t>Kế hoạch năm 2012</t>
  </si>
  <si>
    <t>5=3/1</t>
  </si>
  <si>
    <t>Ước TH cả năm</t>
  </si>
  <si>
    <t xml:space="preserve">TỔNG HỢP CHỈ TIÊU PHÁT TRIỂN KINH TẾ - XÃ HỘI  </t>
  </si>
  <si>
    <t>TH 6 tháng năm 2010</t>
  </si>
  <si>
    <t>Ước TH 6 tháng 2011 /TH 6 tháng 2010</t>
  </si>
  <si>
    <t>6=3/2</t>
  </si>
  <si>
    <t>So sánh</t>
  </si>
  <si>
    <t>(Kèm theo Báo cáo số         /BC-UBND ngày      /6/2011 của UBND tỉnh)</t>
  </si>
  <si>
    <t>Đang triển khai thực hiện</t>
  </si>
  <si>
    <t>Thêm xã Mường Khoa</t>
  </si>
  <si>
    <t>Ước TH 6 tháng 2011/KH 2011</t>
  </si>
  <si>
    <t>- Cơ cấu GDP theo ngành kinh tế (giá hh)</t>
  </si>
  <si>
    <t>Năm Báo cáo</t>
  </si>
  <si>
    <t xml:space="preserve"> - Cây thảo quả</t>
  </si>
  <si>
    <t xml:space="preserve">Cây công nghiệp </t>
  </si>
  <si>
    <t xml:space="preserve">   Trong đó: Trồng mới</t>
  </si>
  <si>
    <t xml:space="preserve">    Trong đó: Trồng mới</t>
  </si>
  <si>
    <t>(Kèm theo Công văn số            /UBND-TH ngày      /    /2012 của UBND tỉnh)</t>
  </si>
  <si>
    <t xml:space="preserve"> - Số xã, phường, thị trấn đạt tiêu chí quốc gia về y tế xã</t>
  </si>
  <si>
    <t xml:space="preserve"> - Số giường bệnh/1 vạn dân</t>
  </si>
  <si>
    <t>Giường bệnh</t>
  </si>
  <si>
    <t xml:space="preserve"> - Đạt chuẩn phổ cập giáo dục mẫu giáo 5 tuổi (Lũy kế)</t>
  </si>
  <si>
    <t xml:space="preserve"> - Giữ vững và nâng cao chất lượng phổ cập tiểu học đúng độ tuổi và Phổ cập giáo dục trung học cơ sở (luỹ kế)</t>
  </si>
  <si>
    <t xml:space="preserve"> - Giảm tỷ lệ hộ nghèo</t>
  </si>
  <si>
    <t xml:space="preserve"> - Tỷ lệ lao động qua đào tạo, tập huấn</t>
  </si>
  <si>
    <t xml:space="preserve"> - Quy hoạch xây dựng nông thôn mới (Lũy kế)</t>
  </si>
  <si>
    <t xml:space="preserve"> - Triển khai xây dựng nông thôn mới</t>
  </si>
  <si>
    <t xml:space="preserve">    Trong đó: Số xã đạt tiêu chuẩn NTM</t>
  </si>
  <si>
    <t>TH 9 tháng năm trước</t>
  </si>
  <si>
    <t>Ước TH 9 tháng đầu năm</t>
  </si>
  <si>
    <t>Ước TH 9 tháng năm báo cáo/TH 9 tháng năm trước</t>
  </si>
  <si>
    <t>Ước TH 9 tháng năm báo cáo/KH năm báo cáo</t>
  </si>
  <si>
    <t>Ước TH cả năm BC/Kế hoạch năm BC</t>
  </si>
  <si>
    <t>7=4/2</t>
  </si>
  <si>
    <t>TỔNG HỢP CHỈ TIÊU PHÁT TRIỂN KINH TẾ - XÃ HỘI  9 THÁNG ĐẦU NĂM</t>
  </si>
  <si>
    <t xml:space="preserve"> - Tổng giá trị gia tăng GDP (giá 2010)</t>
  </si>
  <si>
    <t>+ Nông, lâm nghiệp, thuỷ sản</t>
  </si>
  <si>
    <t>Tổng sản lượng lương thực c</t>
  </si>
  <si>
    <t>…………….</t>
  </si>
  <si>
    <t>ĐVT: Triệu đồng</t>
  </si>
  <si>
    <t>Danh mục</t>
  </si>
  <si>
    <t>Địa điểm Xây dựng</t>
  </si>
  <si>
    <t>Năng lực thiết kế</t>
  </si>
  <si>
    <t>Thời gian KC - HT</t>
  </si>
  <si>
    <t>Quyết định đầu tư</t>
  </si>
  <si>
    <t>Khối lượng thực hiện</t>
  </si>
  <si>
    <t>Số Quyết định (ngày tháng năm ban hành)</t>
  </si>
  <si>
    <t>Tổng mức đầu tư</t>
  </si>
  <si>
    <t>TỔNG SỐ</t>
  </si>
  <si>
    <t>Dự án …..</t>
  </si>
  <si>
    <t>Giải ngân từ 01/02/2014 đến hết 31/5/2014</t>
  </si>
  <si>
    <t>CẤP TỈNH QUẢN LÝ</t>
  </si>
  <si>
    <t>CẤP HUYỆN QUẢN LÝ</t>
  </si>
  <si>
    <t>Kho bạc Nhà nước tỉnh</t>
  </si>
  <si>
    <t>Tr. đó: giải ngân khối lượng hoàn thành</t>
  </si>
  <si>
    <t>Ghi chú: Phần khối lượng thực hiện bao gồm cả phần chi phí tư vấn, chi phí khác và chi phí giải phóng mặt bằng đã được thực hiện</t>
  </si>
  <si>
    <t>BÁO CÁO TÌNH THỰC HIỆN VÀ GIẢI NGÂN KẾ HOẠCH 
VỐN ĐẦU TƯ NHÀ NƯỚC NĂM 2014</t>
  </si>
  <si>
    <t>Kế hoạch năm 2014</t>
  </si>
  <si>
    <t>Biểu số 7</t>
  </si>
  <si>
    <t>Nguồn vốn</t>
  </si>
  <si>
    <t>Giải ngân từ 01/01/2014 đến hết 31/5/2014</t>
  </si>
  <si>
    <t>Biểu số 8</t>
  </si>
  <si>
    <t>BÁO CÁO TÌNH THỰC HIỆN VÀ GIẢI NGÂN KẾ HOẠCH 
VỐN NĂM 2013 KÉO DÀI SANG NĂM 2014</t>
  </si>
  <si>
    <t>Kế hoạch năm 2013</t>
  </si>
  <si>
    <t>Ghi chú: Bao gồm cả vốn chương trình MTQG Giáo dục và Đào tạo (Vốn sự nghiệp có tính chất đầu tư)</t>
  </si>
  <si>
    <t>Tên dự án</t>
  </si>
  <si>
    <t>Dự án….</t>
  </si>
  <si>
    <t>Riêng năm 2021 (Từ 01/01/2021 đến thời điểm báo cáo)</t>
  </si>
  <si>
    <t>Số Quyết định (ngày, tháng, năm ban hành)</t>
  </si>
  <si>
    <t>Kế hoạch vốn năm 2020 được kéo dài sang năm 2021</t>
  </si>
  <si>
    <t>Lũy kế giá trị giải ngân từ khởi công đến thời điểm báo cáo</t>
  </si>
  <si>
    <t>Các dự án hoàn thành trước ngày 31/12/2020</t>
  </si>
  <si>
    <t>Các dự án dự kiến hoàn thành năm 2021</t>
  </si>
  <si>
    <t>Các dự án chuyển tiếp, hoàn thành sau năm 2021</t>
  </si>
  <si>
    <t>Các dự án khởi công mới năm 2021</t>
  </si>
  <si>
    <t>I.1</t>
  </si>
  <si>
    <t>…</t>
  </si>
  <si>
    <t>I.2</t>
  </si>
  <si>
    <t>I.3</t>
  </si>
  <si>
    <t>..</t>
  </si>
  <si>
    <t>I.4</t>
  </si>
  <si>
    <t>Các dự án hoàn thành trước 31/12/2020</t>
  </si>
  <si>
    <t>Đề xuất, kiến nghị</t>
  </si>
  <si>
    <t>Khó khăn, vướng mắc</t>
  </si>
  <si>
    <t>Nguồn vốn chương trình phát triển kinh tế - xã hội các vùng</t>
  </si>
  <si>
    <t>Đường giao thông liên vùng Tá Bạ  - Pa ủ huyện Mường Tè</t>
  </si>
  <si>
    <t>H. Mường Tè</t>
  </si>
  <si>
    <t>28,91Km; Bnt</t>
  </si>
  <si>
    <t>16-20</t>
  </si>
  <si>
    <t>Tuyến kè chống sói lở bảo vệ bờ sông biên giới khu vực mốc 18 (2) đến mốc 19 xã Ka Lăng</t>
  </si>
  <si>
    <t>Ka Lăng</t>
  </si>
  <si>
    <t>17-20</t>
  </si>
  <si>
    <t>Trong đó: GĐ 1</t>
  </si>
  <si>
    <t>Trong đó: GĐ 2</t>
  </si>
  <si>
    <t>Sắp xếp ổn định dân cư 2 xã Tà Tổng và Mù Cả, huyện Mường Tè</t>
  </si>
  <si>
    <t>GT; MB; NSH cho 96 hộ</t>
  </si>
  <si>
    <t>Sắp xếp ổn định dân cư: Mò Lò, Sa Thàng xã Mù Cả, điểm Nậm Kha Á, U Na 1-2, Tia Ma Mủ, Pa Tết xã Tà Tổng, huyện Mường Tè</t>
  </si>
  <si>
    <t>GT; TL; NSH; MB cho 281 hộ</t>
  </si>
  <si>
    <t>31-30/3/2016</t>
  </si>
  <si>
    <t>142-31.10.2016</t>
  </si>
  <si>
    <t>1735-04/12/2020</t>
  </si>
  <si>
    <t>1734-04/12/2020</t>
  </si>
  <si>
    <t>Giải ngân 2020 về trước</t>
  </si>
  <si>
    <t>Nâng cấp đường giao thông Nậm Lằn - Mốc 17, huyện Mường Tè</t>
  </si>
  <si>
    <t>Nâng cấp 35 km; mở mới 40km</t>
  </si>
  <si>
    <t>KCM</t>
  </si>
  <si>
    <t>*</t>
  </si>
  <si>
    <t>Ngân sách TW</t>
  </si>
  <si>
    <t>Ngân sách địa phương</t>
  </si>
  <si>
    <t>Trả nợ các dự án QT hoàn thành</t>
  </si>
  <si>
    <t>Trung ương cân đối theo thời kì ổn định</t>
  </si>
  <si>
    <t>II.1</t>
  </si>
  <si>
    <t>03 cầu qua sông Đà và hệ thống đường ngang phía tây sông Đà, huyện Mường Tè, tỉnh Lai Châu</t>
  </si>
  <si>
    <t>Trụ sở xã Tá Bạ, huyện Mường Tè</t>
  </si>
  <si>
    <t>Sắp xếp ổn định dân cư xã biên giới bản Mù Su - Mù Cả, huyện Mường Tè</t>
  </si>
  <si>
    <t>Đường giao thông đến bản Là Pê 1, 2, xã Tá Bạ, huyện Mường Tè</t>
  </si>
  <si>
    <t>Trạm y tế thị trấn Mường Tè, huyện Mường Tè</t>
  </si>
  <si>
    <t>Nâng cấp đường Pa Ủ - Hà Xi, xã Pa Ủ, huyện Mường Tè</t>
  </si>
  <si>
    <t>Pa Ủ</t>
  </si>
  <si>
    <t>17-19</t>
  </si>
  <si>
    <t>50-31/3/2017</t>
  </si>
  <si>
    <t>HT 2020</t>
  </si>
  <si>
    <t>QT</t>
  </si>
  <si>
    <t>Cân đối ngân sách huyện</t>
  </si>
  <si>
    <t>Đường trục chính bản Nậm Củm xã Bum Nưa</t>
  </si>
  <si>
    <t>Sửa chữa, nâng cấp nước sinh hoạt Bản Giẳng</t>
  </si>
  <si>
    <t>Tu sửa Thủy lợi Huổi Cuổng, thị trấn, huyện Mường Tè</t>
  </si>
  <si>
    <t>Tu sửa, nâng cấp NSH các bản xã Bum Nưa (GĐ II)</t>
  </si>
  <si>
    <t>Trường tiểu học xã Bum Nưa (Giai đoạn I)</t>
  </si>
  <si>
    <t>Phụ trợ trường mầm non Tá Bạ, huyện Mường Tè</t>
  </si>
  <si>
    <t>Đường giao thông nông thôn (điểm đầu từ cửa suối km0+00 - điểm cuối bản Huổi Chát II km5+107,71) bản Huổi Héo, xã Nậm Manh, huyện Mường Tè (nay là huyện Nậm Nhùn)</t>
  </si>
  <si>
    <t>Xây dựng bổ sung trường PTDTBT TH, THCS xã Can Hồ</t>
  </si>
  <si>
    <t>Can Hồ</t>
  </si>
  <si>
    <t>08 PLH, phụ trợ khác</t>
  </si>
  <si>
    <t>21-22</t>
  </si>
  <si>
    <t>3557-31/12/2020</t>
  </si>
  <si>
    <t>Nhà hiệu bộ, phòng học chức năng trường THCS Thu Lũm</t>
  </si>
  <si>
    <t>Thu Lũm</t>
  </si>
  <si>
    <t>Nhà cấp III, 3 tầng; phụ trợ</t>
  </si>
  <si>
    <t>3559-31/12/2020</t>
  </si>
  <si>
    <t>Phòng học chức năng trường TH, THCS Bum Nưa</t>
  </si>
  <si>
    <t>Bum Nưa</t>
  </si>
  <si>
    <t>Cấp III, 2 tầng; phụ trợ</t>
  </si>
  <si>
    <t>3558-31/12/2020</t>
  </si>
  <si>
    <t>Sửa chữa nhà lớp học, nhà bán trú và các HMPT trường THCS xã Mù Cả</t>
  </si>
  <si>
    <t>Mù Cả</t>
  </si>
  <si>
    <t>SC 8PLH, 14PBT, 6PCV, phụ trợ</t>
  </si>
  <si>
    <t>3561-31/12/2020</t>
  </si>
  <si>
    <t>Khối lượng thực hiện 2020 về trước</t>
  </si>
  <si>
    <t>I.5</t>
  </si>
  <si>
    <t xml:space="preserve">Các dự án hoàn thành trước 31/12/2020 </t>
  </si>
  <si>
    <t>Hạ tầng kỹ thuật trung tâm thị trấn (GĐII)</t>
  </si>
  <si>
    <t>Thị trấn</t>
  </si>
  <si>
    <t>18-20</t>
  </si>
  <si>
    <t>GT, thoát nước, cây xanh</t>
  </si>
  <si>
    <t>1510a-31.10.2017</t>
  </si>
  <si>
    <t>HT 2020; LG TSDĐ</t>
  </si>
  <si>
    <t>Mặt bằng hạ tầng kỹ thuật điểm ĐCĐC Là Si, xã Tá Bạ</t>
  </si>
  <si>
    <t>Tá Bạ</t>
  </si>
  <si>
    <t>… hộ</t>
  </si>
  <si>
    <t>19-21</t>
  </si>
  <si>
    <t>2048-31/10/18</t>
  </si>
  <si>
    <t>Xây dựng phòng họp Huyện ủy, huyện Mường Tè</t>
  </si>
  <si>
    <t>Cấp III</t>
  </si>
  <si>
    <t>20-22</t>
  </si>
  <si>
    <t>2824-18/10/19</t>
  </si>
  <si>
    <t>Kè chống sạt bảo vệ trường TH, THCS, xã Tá Bạ</t>
  </si>
  <si>
    <t>Thủy lợi Nhù Cư Ló Cá, xã Thu Lũm</t>
  </si>
  <si>
    <t>Thủy lợi Phu Khà Ló Cá, xã Thu Lũm</t>
  </si>
  <si>
    <t>Nâng cấp thủy lợi Nậm Dính, xã Tà Tổng</t>
  </si>
  <si>
    <t>Kè BT</t>
  </si>
  <si>
    <t>18 ha, 1 vụ</t>
  </si>
  <si>
    <t>16 ha</t>
  </si>
  <si>
    <t>3554-31/12/2020</t>
  </si>
  <si>
    <t>Tà Tổng</t>
  </si>
  <si>
    <t>12 ha</t>
  </si>
  <si>
    <t>Trường tiểu học số 2, xã Pa Ủ (GĐ1)</t>
  </si>
  <si>
    <t>6 P BT</t>
  </si>
  <si>
    <t>19-20</t>
  </si>
  <si>
    <t>2051A-31/10/2018</t>
  </si>
  <si>
    <t>Phụ trợ Trường THCS, xã Pa Vệ Sủ</t>
  </si>
  <si>
    <t>Pa Vệ Sủ</t>
  </si>
  <si>
    <t>5 phòng CN</t>
  </si>
  <si>
    <t>1509A/30.10.17</t>
  </si>
  <si>
    <t xml:space="preserve">Bố trí sắp xếp dân cư bản A Mại và bản Phí Chi C, xã Pa Vệ Sủ </t>
  </si>
  <si>
    <t>xã Pa Vệ Sủ</t>
  </si>
  <si>
    <t>34 hộ, GT, NSH</t>
  </si>
  <si>
    <t>113B/24.01.2019</t>
  </si>
  <si>
    <t>Nâng cấp đường giao thông Ka Lăng - Là Si, xã Ka Lăng</t>
  </si>
  <si>
    <t>24km</t>
  </si>
  <si>
    <t>1319/29.10.18</t>
  </si>
  <si>
    <t>Sắp xếp dân cư vùng thiên tai bản Pa Thoóng trên với bản Đầu Nậm Xả</t>
  </si>
  <si>
    <t>Bum Tở</t>
  </si>
  <si>
    <t>GT; MB; NSH cho 36 hộ</t>
  </si>
  <si>
    <t>2946a/31.10.19</t>
  </si>
  <si>
    <t>Nguồn vốn đầu tư từ nguồn thu quyền SDĐ</t>
  </si>
  <si>
    <t>Kinh phí đo đạc, lập cơ sở dữ liệu hồ sơ địa chính và cấp giấy chứng nhận quyền sử dụng đất, quy hoạch sử dụng đất và kiểm kê đất đai</t>
  </si>
  <si>
    <t>Quy hoạch sử dụng đất 2021 - 2030 và kế hoạch sử dụng đất 2021 huyện Mường Tè</t>
  </si>
  <si>
    <t>Quy hoạch, kế hoạch SDĐ</t>
  </si>
  <si>
    <t>20-21</t>
  </si>
  <si>
    <t>775-27/4/2020</t>
  </si>
  <si>
    <t>Trường PTDT bán trú THCS Tà Tổng điểm Cao Chải</t>
  </si>
  <si>
    <t>NLH 8p; Nhà BT 112p và PT khác</t>
  </si>
  <si>
    <t>746-18/8/17</t>
  </si>
  <si>
    <t>Hạ tầng kỹ thuật trung tâm thị trấn (GĐI)</t>
  </si>
  <si>
    <t>Đường hồ</t>
  </si>
  <si>
    <t>665A-28/5/2017</t>
  </si>
  <si>
    <t>Trụ sở tiếp công dân, phòng một cửa và các hạng mục phụ trợ UBND huyện Mường Tè</t>
  </si>
  <si>
    <t>Nhà CIII, phụ trợ</t>
  </si>
  <si>
    <t>453-29/5/2017</t>
  </si>
  <si>
    <t>San gạt mặt bằng khu phố 6 thị trấn Mường Tè, huyện Mường Tè</t>
  </si>
  <si>
    <t>0,17 ha</t>
  </si>
  <si>
    <t>15-16</t>
  </si>
  <si>
    <t>San gạt mặt bằng xây dưng 30 phòng học các trường mầm non huyện Mường Tè</t>
  </si>
  <si>
    <t>huyện Mường Tè</t>
  </si>
  <si>
    <t>0,35 ha</t>
  </si>
  <si>
    <t>2941-30/10/19</t>
  </si>
  <si>
    <t>Sửa chữa , bổ sung hạng mục Trung tâm Hội nghị văn hóa huyện</t>
  </si>
  <si>
    <t>Sửa chữa, nâng cấp</t>
  </si>
  <si>
    <t>2955A-31/10/19</t>
  </si>
  <si>
    <t>Đường vào cầu Văng thẳm, bản Nậm Củm, xã Mường Tè</t>
  </si>
  <si>
    <t>Mường Tè</t>
  </si>
  <si>
    <t>0,22km</t>
  </si>
  <si>
    <t>2891-2/10/19</t>
  </si>
  <si>
    <t>LG : Vốn Hỗ trợ VIDB</t>
  </si>
  <si>
    <t>LG CĐNS</t>
  </si>
  <si>
    <t>Bến xe khách huyện Mường Tè (GĐ2)</t>
  </si>
  <si>
    <t>Nhà điều hành + hạng mục phụ</t>
  </si>
  <si>
    <t>2816-16/10/19</t>
  </si>
  <si>
    <t>Nguồn thu xổ số kiến thiết (Thực hiện Chương trình MTQG xây dựng nông thôn mới)</t>
  </si>
  <si>
    <t>Rãnh thoát nước vệ sinh môi trường bản Nậm Thú, xã Can Hồ</t>
  </si>
  <si>
    <t>Xã Can Hồ</t>
  </si>
  <si>
    <t>2021</t>
  </si>
  <si>
    <t>Quyết toán</t>
  </si>
  <si>
    <t>HT2021</t>
  </si>
  <si>
    <t>HT sau 2021</t>
  </si>
  <si>
    <t>KC 2021</t>
  </si>
  <si>
    <t>Số dự án</t>
  </si>
  <si>
    <t>KHV</t>
  </si>
  <si>
    <t>KL nghiệm thu</t>
  </si>
  <si>
    <t>Lũy kế giải ngân</t>
  </si>
  <si>
    <t>Giaỉ ngân 2021 - báo cáo</t>
  </si>
  <si>
    <t>Giaỉ ngân tháng 2</t>
  </si>
  <si>
    <t>Tổng</t>
  </si>
  <si>
    <t>KL TH 2021</t>
  </si>
  <si>
    <t>Tháng 2/2021</t>
  </si>
  <si>
    <t>Nguồn vốn dự phòng NSTW năm 2019 thực hiện dự án cấp bách</t>
  </si>
  <si>
    <t>Lũy kế năm 2021</t>
  </si>
  <si>
    <t>Nguồn vốn chương trình MTQG (Chương trình 30a)</t>
  </si>
  <si>
    <t>Sửa chữa, nâng cấp thủy lợi Nà Thé, bản Nậm Hản, xã Mường Tè</t>
  </si>
  <si>
    <t>38-24/02/20</t>
  </si>
  <si>
    <t>Nguồn vốn chương trình MTQG (Chương trình 135)</t>
  </si>
  <si>
    <t>Nhà Văn hóa bản Nậm Pặm</t>
  </si>
  <si>
    <t>Thủy lợi Khoang Thèn, xã Pa Vệ Sủ</t>
  </si>
  <si>
    <t>303/29.10.18</t>
  </si>
  <si>
    <t>207/29.10.18</t>
  </si>
  <si>
    <t>Kế hoạch vốn năm 2020</t>
  </si>
  <si>
    <t>Đường giao thông trục bản, nội bản, nội đồng, rãnh thoát nước các bản Nậm Pục, Nậm Khao xã Nậm Khao</t>
  </si>
  <si>
    <t>126/31.10.19</t>
  </si>
  <si>
    <t>Đường giao thông trục bản từ ngã ba Nậm Lằn đến bản Nhù Te, xã Ka Lăng</t>
  </si>
  <si>
    <t>233/31.10.19</t>
  </si>
  <si>
    <t>Đường giao thông trục bản, nội bản điểm ĐCĐC Cao Chải, xã Tà Tổng</t>
  </si>
  <si>
    <t>210/31.10.19</t>
  </si>
  <si>
    <t>Thủy lợi Nậm Dính</t>
  </si>
  <si>
    <t>220a/11.11.19</t>
  </si>
  <si>
    <t>Các dự án nhóm C thực hiện theo cơ chế đặc thù do xã làm chủ đầu tư</t>
  </si>
  <si>
    <t>Sửa chữa, nâng cấp nước sinh hoạt bản Nậm Xả, xã Bum Tở</t>
  </si>
  <si>
    <t>31/24.02.20</t>
  </si>
  <si>
    <t>Sửa chữa, nâng cấp thủy lợi Ma Ký, bản Ma Ký xã Mù Cả</t>
  </si>
  <si>
    <t>44/24.02.20</t>
  </si>
  <si>
    <t>Sửa chữa, nâng cấp nước sinh hoạt Nậm Pặm bản Pắc Ma, xã Mường Tè</t>
  </si>
  <si>
    <t>39/24.02.20</t>
  </si>
  <si>
    <t>Vốn đầu tư hỗ trợ cơ sở hạ tầng các xã thực hiện xây dựng nông thôn mới</t>
  </si>
  <si>
    <t>Nguồn vốn chương trình MTQG xây dựng NTM</t>
  </si>
  <si>
    <t>Không áp dụng cơ chế đặc thù</t>
  </si>
  <si>
    <t>Áp dụng cơ chế đặc thù</t>
  </si>
  <si>
    <t>Hỗ trợ đường giao thông, trục bản, nội bản, nội đồng rãnh thoát nước các bản: Bản bó, bản Giẳng, Nậm Pặm, Đon Lạt, Nậm Hẳn</t>
  </si>
  <si>
    <t>Đường ra khu dân cư và khu sản xuất bản Nà Lang</t>
  </si>
  <si>
    <t>Nhà văn hóa xã Mù Cả</t>
  </si>
  <si>
    <t>Nâng cấp thủy lợi Lắng Phíu bản Nậm Khao</t>
  </si>
  <si>
    <t>Đường giao thông nội bản trục bản, nội đồng các bản xã Vàng San</t>
  </si>
  <si>
    <t>Đường giao thông trục bản, nội bản, nội đồng rãnh thoát nước các bản: Nậm Hạ A, xã Kan Hồ</t>
  </si>
  <si>
    <t>304/29.10.2018</t>
  </si>
  <si>
    <t>303/30.10.2018</t>
  </si>
  <si>
    <t>163/29.10.2018</t>
  </si>
  <si>
    <t>192a/31.10.2018</t>
  </si>
  <si>
    <t>227/31.10.2018</t>
  </si>
  <si>
    <t>58/31.10.2018</t>
  </si>
  <si>
    <t>Đường giao thông trục bản, nội bản, rãnh thoát nước điểm ĐCĐC A Mại</t>
  </si>
  <si>
    <t>Tu sửa NSH các bản: Vàng San; Pắc Pạ; Đán Đón</t>
  </si>
  <si>
    <t>Đường giao thông nội bản, nội đồng các bản xã Vàng San (GĐ 2)</t>
  </si>
  <si>
    <t>174/11.11.19</t>
  </si>
  <si>
    <t>187a/11.11.2019</t>
  </si>
  <si>
    <t>187/11.11.2019</t>
  </si>
  <si>
    <t>Đề án hỗ trợ bản của các xã ĐBKK khu vực biên giới, vùng núi xây dựng NTM và giảm nghèo bền vững giai đoạn 2018-2020 (Quyết định số 1385/QĐ-TTg ngày 21/10/2018 )</t>
  </si>
  <si>
    <t>Xã Pa Ủ</t>
  </si>
  <si>
    <t>Sửa chữa, nâng cấp thủy lợi Đã Bạ, bản Cờ Lò, xã Pa Ủ, huyện Mường Tè</t>
  </si>
  <si>
    <t>Mở rộng nền đường + cứng hóa đường ra khu sản xuất (Ứ Ma; Chà Kế; Ho Gia, bản Pha Bu), xã Pa Ủ, huyện Mường Tè</t>
  </si>
  <si>
    <t>Xã Pa Vệ Sủ</t>
  </si>
  <si>
    <t>Mở rộng nền + cứng hóa mặt đường ra khu sản xuất (Sín Chải C, Sín Chải A, Chà Gá, Khoang Thèn), xã Pa Vệ Sủ, huyện Mường Tè</t>
  </si>
  <si>
    <t>280/11.11.19</t>
  </si>
  <si>
    <t>279/11.11.19</t>
  </si>
  <si>
    <t>166/11.11.19</t>
  </si>
  <si>
    <t>Riêng tháng 04 năm 2021</t>
  </si>
  <si>
    <t>Riêng tháng 4 năm 2021</t>
  </si>
  <si>
    <t>Phụ lục I</t>
  </si>
  <si>
    <t>BÁO CÁO TÌNH HÌNH THỰC HIỆN KẾ HOẠCH VỐN ĐẦU TƯ NHÀ NƯỚC NĂM 2020
ĐƯỢC PHÉP KÉO DÀI THỜI GIAN THANH TOÁN SANG NĂM 2021</t>
  </si>
  <si>
    <t>Khối lượng thực hiện từ KC đến thời điểm báo cáo</t>
  </si>
  <si>
    <t>Số vốn đã cam kết giải ngân đến hết ngày 31/5/2021</t>
  </si>
  <si>
    <t>Giá trị khối lượng đã hoàn thành nghiệm thu nhưng chưa hoàn thành thủ tục thanh toán</t>
  </si>
  <si>
    <t>Ghi chú (lý do chậm tiến độ so với cam kết của từng dự án)</t>
  </si>
  <si>
    <t>Giải ngân kế hoạch vốn kéo dài từ 01/1/2021 đến thời điểm báo cáo</t>
  </si>
  <si>
    <t>Lũy kế từ khởi công đến thời điểm báo cáo</t>
  </si>
  <si>
    <t>Phụ lục III</t>
  </si>
  <si>
    <t>TỔNG HỢP KHÓ KHĂN, VƯỚNG MẮC CỤ THỂ ĐỐI VỚI TỪNG DỰ ÁN</t>
  </si>
  <si>
    <t>Kế hoạch vốn năm 2021</t>
  </si>
  <si>
    <t>Kế hoạch nguồn vốn năm 2020 kéo dài sang năm 2021</t>
  </si>
  <si>
    <t>Phụ lục II</t>
  </si>
  <si>
    <t>BÁO CÁO TÌNH HÌNH THỰC HIỆN KẾ HOẠCH VỐN ĐẦU TƯ NĂM 2021</t>
  </si>
  <si>
    <t>Kế hoạch vốn giao năm 2021</t>
  </si>
  <si>
    <t>Riêng năm 2021 Từ 01/01/2021 đến thời điểm báo cáo</t>
  </si>
  <si>
    <t>Giải ngân kế hoạch năm 2021 từ 01/1/2021 đến thời điểm báo cáo</t>
  </si>
  <si>
    <t>III.1</t>
  </si>
  <si>
    <t>III.2</t>
  </si>
  <si>
    <t>III.3</t>
  </si>
  <si>
    <t>III.4</t>
  </si>
  <si>
    <t>III.5</t>
  </si>
  <si>
    <t>Nguồn vốn dự phòng ngân sách trung ương năm 2020</t>
  </si>
  <si>
    <t>Hạ tầng sắp xếp dân cư vùng thiên tai bản Nà Hừ xã Bum Nưa, huyện Mường Tè</t>
  </si>
  <si>
    <t>Chưa giao chi tiết vốn</t>
  </si>
  <si>
    <t>Hết nhu cầu chi</t>
  </si>
  <si>
    <t>207-09/03/2021</t>
  </si>
  <si>
    <t>Kè, L=385,1m</t>
  </si>
  <si>
    <t>Đoạn kè số 5 thuộc dự án: Tuyến kè chống sói lở bảo vệ bờ sông biên giới khu vực mốc 18 (2) đến mốc 19 xã Ka Lăng vẫn tạm dừng thi công do phía huyện Lục Xuân-Trung Quốc phản kháng.</t>
  </si>
  <si>
    <r>
      <rPr>
        <b/>
        <sz val="9"/>
        <color theme="1"/>
        <rFont val="Times New Roman"/>
        <family val="1"/>
      </rPr>
      <t>Phương án 1.</t>
    </r>
    <r>
      <rPr>
        <sz val="9"/>
        <color theme="1"/>
        <rFont val="Times New Roman"/>
        <family val="1"/>
      </rPr>
      <t xml:space="preserve"> Tiếp tục đàm phán với huyện Lục Xuân - Trung Quốc để triển khai thi công theo hồ sơ thiết kế được duyệt.                               </t>
    </r>
    <r>
      <rPr>
        <b/>
        <sz val="9"/>
        <color theme="1"/>
        <rFont val="Times New Roman"/>
        <family val="1"/>
      </rPr>
      <t>Phương án 2.</t>
    </r>
    <r>
      <rPr>
        <sz val="9"/>
        <color theme="1"/>
        <rFont val="Times New Roman"/>
        <family val="1"/>
      </rPr>
      <t xml:space="preserve"> Thực hiện giữ nguyên hiện trạng phần đã thi công, điều chỉnh đoạn kè số 5 dịch vào phía trong bờ sông của Việt Nam.</t>
    </r>
  </si>
  <si>
    <t>Dự án đã bố trí 100% vốn theo nhu cầu. Tuy nhiên do dự án chưa quyết toán, nên một số chi phí khác chưa đủ điều kiện thanh toán</t>
  </si>
  <si>
    <t>Đang hoàn thiện thủ tục thanh toán khối lượng còn lại của xây lắp</t>
  </si>
  <si>
    <t>Đang hoàn thiện thủ tục thanh toán khối lượng còn lại của xây lắp. Bên cạnh đó các dự án đã bố trí 100% vốn theo nhu cầu. Tuy nhiên do dự án chưa quyết toán, nên một số chi phí khác chưa đủ điều kiện thanh toán</t>
  </si>
  <si>
    <t>Số vốn đã cam kết giải ngân đến hết ngày 30/6/2021</t>
  </si>
  <si>
    <t>(Kèm theo Báo cáo số:         /BC-UBND ngày          tháng             năm 2021 của UBND huyện Mường Tè)</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</si>
</sst>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9">
    <numFmt numFmtId="41" formatCode="_(* #,##0_);_(* \(#,##0\);_(* &quot;-&quot;_);_(@_)"/>
    <numFmt numFmtId="43" formatCode="_(* #,##0.00_);_(* \(#,##0.00\);_(* &quot;-&quot;??_);_(@_)"/>
    <numFmt numFmtId="164" formatCode="_-* #,##0_-;\-* #,##0_-;_-* &quot;-&quot;_-;_-@_-"/>
    <numFmt numFmtId="165" formatCode="_-* #,##0.00_-;\-* #,##0.00_-;_-* &quot;-&quot;??_-;_-@_-"/>
    <numFmt numFmtId="166" formatCode="&quot;$&quot;#,##0;[Red]\-&quot;$&quot;#,##0"/>
    <numFmt numFmtId="167" formatCode="_-&quot;$&quot;* #,##0_-;\-&quot;$&quot;* #,##0_-;_-&quot;$&quot;* &quot;-&quot;_-;_-@_-"/>
    <numFmt numFmtId="168" formatCode="_-&quot;$&quot;* #,##0.00_-;\-&quot;$&quot;* #,##0.00_-;_-&quot;$&quot;* &quot;-&quot;??_-;_-@_-"/>
    <numFmt numFmtId="169" formatCode="\$#,##0\ ;\(\$#,##0\)"/>
    <numFmt numFmtId="170" formatCode="_ &quot;\&quot;* #,##0_ ;_ &quot;\&quot;* \-#,##0_ ;_ &quot;\&quot;* &quot;-&quot;_ ;_ @_ "/>
    <numFmt numFmtId="171" formatCode="_ * #,##0_ ;_ * \-#,##0_ ;_ * &quot;-&quot;_ ;_ @_ "/>
    <numFmt numFmtId="172" formatCode="_ &quot;\&quot;* #,##0.00_ ;_ &quot;\&quot;* \-#,##0.00_ ;_ &quot;\&quot;* &quot;-&quot;??_ ;_ @_ "/>
    <numFmt numFmtId="173" formatCode="_ * #,##0.00_ ;_ * \-#,##0.00_ ;_ * &quot;-&quot;??_ ;_ @_ "/>
    <numFmt numFmtId="174" formatCode="_ * #,##0_)_£_ ;_ * \(#,##0\)_£_ ;_ * &quot;-&quot;_)_£_ ;_ @_ "/>
    <numFmt numFmtId="175" formatCode="#,##0.0"/>
    <numFmt numFmtId="176" formatCode="0.000"/>
    <numFmt numFmtId="177" formatCode="0.0"/>
    <numFmt numFmtId="178" formatCode="0.0000"/>
    <numFmt numFmtId="179" formatCode="#,##0.000"/>
    <numFmt numFmtId="180" formatCode="_(* #,##0_);_(* \(#,##0\);_(* &quot;-&quot;??_);_(@_)"/>
    <numFmt numFmtId="181" formatCode="&quot;\&quot;#,##0.00;[Red]&quot;\&quot;&quot;\&quot;&quot;\&quot;&quot;\&quot;&quot;\&quot;&quot;\&quot;\-#,##0.00"/>
    <numFmt numFmtId="182" formatCode="&quot;\&quot;#,##0;[Red]&quot;\&quot;&quot;\&quot;\-#,##0"/>
    <numFmt numFmtId="183" formatCode="_-* #,##0\ &quot;F&quot;_-;\-* #,##0\ &quot;F&quot;_-;_-* &quot;-&quot;\ &quot;F&quot;_-;_-@_-"/>
    <numFmt numFmtId="184" formatCode="#,##0\ &quot;F&quot;;[Red]\-#,##0\ &quot;F&quot;"/>
    <numFmt numFmtId="185" formatCode="#,##0.00\ &quot;F&quot;;\-#,##0.00\ &quot;F&quot;"/>
    <numFmt numFmtId="186" formatCode="#,##0.00\ &quot;F&quot;;[Red]\-#,##0.00\ &quot;F&quot;"/>
    <numFmt numFmtId="187" formatCode="#,##0.0000"/>
    <numFmt numFmtId="188" formatCode="0.00000"/>
    <numFmt numFmtId="189" formatCode="0.000%"/>
    <numFmt numFmtId="190" formatCode="#,##0;[Red]#,##0"/>
    <numFmt numFmtId="191" formatCode="#,##0.00;[Red]#,##0.00"/>
    <numFmt numFmtId="192" formatCode="_(* #,##0.0000_);_(* \(#,##0.0000\);_(* &quot;-&quot;????_);_(@_)"/>
    <numFmt numFmtId="193" formatCode="_(* #,##0.00000000_);_(* \(#,##0.00000000\);_(* &quot;-&quot;??_);_(@_)"/>
    <numFmt numFmtId="194" formatCode="#,##0.00000"/>
    <numFmt numFmtId="195" formatCode="0.00000000"/>
    <numFmt numFmtId="196" formatCode="#,##0.0000000000"/>
    <numFmt numFmtId="197" formatCode="#,##0.000000"/>
    <numFmt numFmtId="198" formatCode="0.000000000"/>
    <numFmt numFmtId="199" formatCode="&quot;Fr.&quot;\ #,##0.00;&quot;Fr.&quot;\ \-#,##0.00"/>
    <numFmt numFmtId="200" formatCode="&quot;Fr.&quot;\ #,##0.00;[Red]&quot;Fr.&quot;\ \-#,##0.00"/>
    <numFmt numFmtId="201" formatCode="_ &quot;Fr.&quot;\ * #,##0_ ;_ &quot;Fr.&quot;\ * \-#,##0_ ;_ &quot;Fr.&quot;\ * &quot;-&quot;_ ;_ @_ "/>
    <numFmt numFmtId="202" formatCode="_-* #,##0\ &quot;DM&quot;_-;\-* #,##0\ &quot;DM&quot;_-;_-* &quot;-&quot;\ &quot;DM&quot;_-;_-@_-"/>
    <numFmt numFmtId="203" formatCode="_-* #,##0\ _D_M_-;\-* #,##0\ _D_M_-;_-* &quot;-&quot;\ _D_M_-;_-@_-"/>
    <numFmt numFmtId="204" formatCode="_-* #,##0.00\ &quot;DM&quot;_-;\-* #,##0.00\ &quot;DM&quot;_-;_-* &quot;-&quot;??\ &quot;DM&quot;_-;_-@_-"/>
    <numFmt numFmtId="205" formatCode="_-* #,##0.00\ _D_M_-;\-* #,##0.00\ _D_M_-;_-* &quot;-&quot;??\ _D_M_-;_-@_-"/>
    <numFmt numFmtId="206" formatCode="0.00000000000E+00;\?"/>
    <numFmt numFmtId="207" formatCode="_(* #,##0.0_);_(* \(#,##0.0\);_(* &quot;-&quot;??_);_(@_)"/>
    <numFmt numFmtId="208" formatCode="0_);\(0\)"/>
    <numFmt numFmtId="209" formatCode="_-* #,##0\ _₫_-;\-* #,##0\ _₫_-;_-* &quot;-&quot;??\ _₫_-;_-@_-"/>
    <numFmt numFmtId="210" formatCode="_(* #,##0.000_);_(* \(#,##0.000\);_(* &quot;-&quot;??_);_(@_)"/>
  </numFmts>
  <fonts count="151">
    <font>
      <sz val="12"/>
      <name val="Times New Roman"/>
    </font>
    <font>
      <sz val="11"/>
      <color theme="1"/>
      <name val="Calibri"/>
      <family val="2"/>
      <scheme val="minor"/>
    </font>
    <font>
      <sz val="12"/>
      <name val="Times New Roman"/>
      <family val="1"/>
    </font>
    <font>
      <b/>
      <sz val="12"/>
      <name val="Times New Roman"/>
      <family val="1"/>
    </font>
    <font>
      <i/>
      <sz val="12"/>
      <name val="Times New Roman"/>
      <family val="1"/>
    </font>
    <font>
      <b/>
      <i/>
      <sz val="12"/>
      <name val="Times New Roman"/>
      <family val="1"/>
    </font>
    <font>
      <sz val="12"/>
      <name val="Times New Roman"/>
      <family val="1"/>
    </font>
    <font>
      <sz val="10"/>
      <name val="Times New Roman"/>
      <family val="1"/>
    </font>
    <font>
      <sz val="10"/>
      <name val="Arial"/>
      <family val="2"/>
    </font>
    <font>
      <sz val="12"/>
      <name val="±¼¸²Ã¼"/>
      <family val="3"/>
      <charset val="129"/>
    </font>
    <font>
      <sz val="12"/>
      <name val="¹UAAA¼"/>
      <family val="3"/>
      <charset val="129"/>
    </font>
    <font>
      <sz val="12"/>
      <name val="µ¸¿òÃ¼"/>
      <family val="3"/>
      <charset val="129"/>
    </font>
    <font>
      <sz val="12"/>
      <name val=".VnTime"/>
      <family val="2"/>
    </font>
    <font>
      <b/>
      <sz val="12"/>
      <name val="Arial"/>
      <family val="2"/>
    </font>
    <font>
      <b/>
      <sz val="18"/>
      <name val="Arial"/>
      <family val="2"/>
    </font>
    <font>
      <sz val="12"/>
      <name val="Arial"/>
      <family val="2"/>
    </font>
    <font>
      <sz val="13"/>
      <name val=".VnTime"/>
      <family val="2"/>
    </font>
    <font>
      <sz val="14"/>
      <name val="뼻뮝"/>
      <family val="3"/>
    </font>
    <font>
      <sz val="12"/>
      <name val="바탕체"/>
      <family val="3"/>
    </font>
    <font>
      <sz val="12"/>
      <name val="뼻뮝"/>
      <family val="3"/>
    </font>
    <font>
      <sz val="9"/>
      <name val="Arial"/>
      <family val="2"/>
    </font>
    <font>
      <sz val="14"/>
      <name val=".VnTime"/>
      <family val="2"/>
    </font>
    <font>
      <sz val="10"/>
      <name val="굴림체"/>
      <family val="3"/>
    </font>
    <font>
      <sz val="12"/>
      <name val="Courier"/>
      <family val="3"/>
    </font>
    <font>
      <sz val="10"/>
      <name val=" "/>
      <family val="1"/>
      <charset val="136"/>
    </font>
    <font>
      <b/>
      <sz val="10"/>
      <name val="Times New Roman"/>
      <family val="1"/>
    </font>
    <font>
      <sz val="9"/>
      <name val="Times New Roman"/>
      <family val="1"/>
    </font>
    <font>
      <b/>
      <sz val="9"/>
      <name val="Times New Roman"/>
      <family val="1"/>
    </font>
    <font>
      <sz val="8"/>
      <name val="Times New Roman"/>
      <family val="1"/>
    </font>
    <font>
      <i/>
      <sz val="8"/>
      <name val="Times New Roman"/>
      <family val="1"/>
    </font>
    <font>
      <sz val="14"/>
      <name val="??"/>
      <family val="3"/>
      <charset val="129"/>
    </font>
    <font>
      <sz val="10"/>
      <name val=".VnTime"/>
      <family val="2"/>
    </font>
    <font>
      <b/>
      <i/>
      <u/>
      <sz val="12"/>
      <name val=".VnTimeH"/>
      <family val="2"/>
    </font>
    <font>
      <sz val="12"/>
      <name val=".VnTime"/>
      <family val="2"/>
    </font>
    <font>
      <sz val="13"/>
      <name val=".VnTime"/>
      <family val="2"/>
    </font>
    <font>
      <b/>
      <sz val="14"/>
      <name val="Times New Roman"/>
      <family val="1"/>
    </font>
    <font>
      <sz val="14"/>
      <name val="Times New Roman"/>
      <family val="1"/>
    </font>
    <font>
      <b/>
      <i/>
      <sz val="9"/>
      <name val="Times New Roman"/>
      <family val="1"/>
    </font>
    <font>
      <i/>
      <sz val="9"/>
      <name val="Times New Roman"/>
      <family val="1"/>
    </font>
    <font>
      <sz val="14"/>
      <color indexed="10"/>
      <name val="Times New Roman"/>
      <family val="1"/>
    </font>
    <font>
      <b/>
      <sz val="14"/>
      <color indexed="10"/>
      <name val="Times New Roman"/>
      <family val="1"/>
    </font>
    <font>
      <sz val="12"/>
      <color indexed="8"/>
      <name val="Times New Roman"/>
      <family val="1"/>
    </font>
    <font>
      <sz val="10"/>
      <color indexed="10"/>
      <name val="Times New Roman"/>
      <family val="1"/>
    </font>
    <font>
      <b/>
      <sz val="10"/>
      <color indexed="10"/>
      <name val="Times New Roman"/>
      <family val="1"/>
    </font>
    <font>
      <sz val="12"/>
      <color indexed="10"/>
      <name val="Times New Roman"/>
      <family val="1"/>
    </font>
    <font>
      <sz val="12"/>
      <name val="????"/>
      <family val="1"/>
      <charset val="136"/>
    </font>
    <font>
      <sz val="14"/>
      <name val="VnTime"/>
    </font>
    <font>
      <b/>
      <u/>
      <sz val="14"/>
      <color indexed="8"/>
      <name val=".VnBook-AntiquaH"/>
      <family val="2"/>
    </font>
    <font>
      <sz val="12"/>
      <name val="¹ÙÅÁÃ¼"/>
      <charset val="129"/>
    </font>
    <font>
      <i/>
      <sz val="12"/>
      <color indexed="8"/>
      <name val=".VnBook-AntiquaH"/>
      <family val="2"/>
    </font>
    <font>
      <b/>
      <sz val="12"/>
      <color indexed="8"/>
      <name val=".VnBook-Antiqua"/>
      <family val="2"/>
    </font>
    <font>
      <i/>
      <sz val="12"/>
      <color indexed="8"/>
      <name val=".VnBook-Antiqua"/>
      <family val="2"/>
    </font>
    <font>
      <sz val="11"/>
      <name val="µ¸¿ò"/>
      <charset val="129"/>
    </font>
    <font>
      <b/>
      <sz val="10"/>
      <name val="Helv"/>
    </font>
    <font>
      <sz val="10"/>
      <name val="Arial"/>
      <family val="2"/>
    </font>
    <font>
      <sz val="8"/>
      <name val="Arial"/>
      <family val="2"/>
    </font>
    <font>
      <b/>
      <sz val="12"/>
      <name val="Helv"/>
    </font>
    <font>
      <sz val="10"/>
      <name val="MS Sans Serif"/>
      <family val="2"/>
    </font>
    <font>
      <b/>
      <sz val="11"/>
      <name val="Helv"/>
    </font>
    <font>
      <sz val="11"/>
      <name val="–¾’©"/>
      <family val="1"/>
      <charset val="128"/>
    </font>
    <font>
      <u/>
      <sz val="10"/>
      <color indexed="12"/>
      <name val="Arial"/>
      <family val="2"/>
    </font>
    <font>
      <sz val="11"/>
      <color indexed="32"/>
      <name val="VNI-Times"/>
    </font>
    <font>
      <sz val="10"/>
      <name val=".VnArial"/>
      <family val="2"/>
    </font>
    <font>
      <sz val="14"/>
      <name val="VnTime"/>
      <family val="2"/>
    </font>
    <font>
      <sz val="14"/>
      <name val=".VnArial"/>
      <family val="2"/>
    </font>
    <font>
      <sz val="12"/>
      <name val="바탕체"/>
      <family val="1"/>
      <charset val="129"/>
    </font>
    <font>
      <b/>
      <i/>
      <sz val="12"/>
      <color indexed="10"/>
      <name val="Times New Roman"/>
      <family val="1"/>
    </font>
    <font>
      <b/>
      <sz val="12"/>
      <color indexed="10"/>
      <name val="Times New Roman"/>
      <family val="1"/>
    </font>
    <font>
      <b/>
      <sz val="12"/>
      <color indexed="8"/>
      <name val="Times New Roman"/>
      <family val="1"/>
    </font>
    <font>
      <b/>
      <i/>
      <sz val="12"/>
      <color indexed="8"/>
      <name val="Times New Roman"/>
      <family val="1"/>
    </font>
    <font>
      <b/>
      <sz val="9"/>
      <color indexed="10"/>
      <name val="Times New Roman"/>
      <family val="1"/>
    </font>
    <font>
      <sz val="9"/>
      <color indexed="10"/>
      <name val="Times New Roman"/>
      <family val="1"/>
    </font>
    <font>
      <i/>
      <sz val="12"/>
      <color indexed="8"/>
      <name val="Times New Roman"/>
      <family val="1"/>
    </font>
    <font>
      <sz val="10"/>
      <color indexed="8"/>
      <name val="Times New Roman"/>
      <family val="1"/>
    </font>
    <font>
      <sz val="9"/>
      <color indexed="8"/>
      <name val="Times New Roman"/>
      <family val="1"/>
    </font>
    <font>
      <b/>
      <sz val="10"/>
      <color indexed="8"/>
      <name val="Times New Roman"/>
      <family val="1"/>
    </font>
    <font>
      <b/>
      <sz val="9"/>
      <color indexed="8"/>
      <name val="Times New Roman"/>
      <family val="1"/>
    </font>
    <font>
      <i/>
      <sz val="9"/>
      <color indexed="8"/>
      <name val="Times New Roman"/>
      <family val="1"/>
    </font>
    <font>
      <sz val="10"/>
      <color indexed="9"/>
      <name val="Times New Roman"/>
      <family val="1"/>
    </font>
    <font>
      <b/>
      <sz val="11"/>
      <color indexed="8"/>
      <name val="Times New Roman"/>
      <family val="1"/>
    </font>
    <font>
      <sz val="11"/>
      <color indexed="8"/>
      <name val="Times New Roman"/>
      <family val="1"/>
    </font>
    <font>
      <i/>
      <sz val="11"/>
      <color indexed="8"/>
      <name val="Times New Roman"/>
      <family val="1"/>
    </font>
    <font>
      <b/>
      <sz val="12"/>
      <color indexed="9"/>
      <name val="Times New Roman"/>
      <family val="1"/>
    </font>
    <font>
      <sz val="12"/>
      <color indexed="9"/>
      <name val="Times New Roman"/>
      <family val="1"/>
    </font>
    <font>
      <i/>
      <sz val="10"/>
      <color indexed="9"/>
      <name val="Times New Roman"/>
      <family val="1"/>
    </font>
    <font>
      <b/>
      <sz val="10"/>
      <color indexed="9"/>
      <name val="Times New Roman"/>
      <family val="1"/>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sz val="11"/>
      <color indexed="10"/>
      <name val="Calibri"/>
      <family val="2"/>
    </font>
    <font>
      <i/>
      <sz val="10"/>
      <name val="Times New Roman"/>
      <family val="1"/>
    </font>
    <font>
      <b/>
      <sz val="18"/>
      <color indexed="8"/>
      <name val="Times New Roman"/>
      <family val="1"/>
    </font>
    <font>
      <sz val="13"/>
      <name val="Times New Roman"/>
      <family val="1"/>
    </font>
    <font>
      <b/>
      <i/>
      <sz val="14"/>
      <color indexed="8"/>
      <name val="Times New Roman"/>
      <family val="1"/>
    </font>
    <font>
      <i/>
      <sz val="12"/>
      <color indexed="9"/>
      <name val="Times New Roman"/>
      <family val="1"/>
    </font>
    <font>
      <b/>
      <sz val="14"/>
      <color indexed="8"/>
      <name val="Times New Roman"/>
      <family val="1"/>
    </font>
    <font>
      <sz val="8"/>
      <name val="Times New Roman"/>
      <family val="1"/>
    </font>
    <font>
      <i/>
      <sz val="14"/>
      <name val="Times New Roman"/>
      <family val="1"/>
    </font>
    <font>
      <b/>
      <i/>
      <sz val="14"/>
      <name val="Times New Roman"/>
      <family val="1"/>
    </font>
    <font>
      <b/>
      <sz val="14"/>
      <color theme="1"/>
      <name val="Times New Roman"/>
      <family val="1"/>
    </font>
    <font>
      <sz val="14"/>
      <color theme="1"/>
      <name val="Times New Roman"/>
      <family val="1"/>
    </font>
    <font>
      <i/>
      <sz val="14"/>
      <color theme="1"/>
      <name val="Times New Roman"/>
      <family val="1"/>
    </font>
    <font>
      <i/>
      <sz val="14"/>
      <color rgb="FFFF0000"/>
      <name val="Times New Roman"/>
      <family val="1"/>
    </font>
    <font>
      <i/>
      <sz val="14"/>
      <color rgb="FF0070C0"/>
      <name val="Times New Roman"/>
      <family val="1"/>
    </font>
    <font>
      <b/>
      <sz val="14"/>
      <color rgb="FFFF0000"/>
      <name val="Times New Roman"/>
      <family val="1"/>
    </font>
    <font>
      <b/>
      <sz val="9"/>
      <color indexed="81"/>
      <name val="Tahoma"/>
      <family val="2"/>
    </font>
    <font>
      <sz val="9"/>
      <color indexed="81"/>
      <name val="Tahoma"/>
      <family val="2"/>
    </font>
    <font>
      <sz val="12"/>
      <color rgb="FFFF0000"/>
      <name val="Times New Roman"/>
      <family val="1"/>
    </font>
    <font>
      <b/>
      <sz val="20"/>
      <name val="Times New Roman"/>
      <family val="1"/>
      <charset val="163"/>
    </font>
    <font>
      <i/>
      <sz val="14"/>
      <name val="Times New Roman"/>
      <family val="1"/>
      <charset val="163"/>
    </font>
    <font>
      <b/>
      <i/>
      <sz val="14"/>
      <name val="Times New Roman"/>
      <family val="1"/>
      <charset val="163"/>
    </font>
    <font>
      <b/>
      <sz val="12"/>
      <color theme="1"/>
      <name val="Times New Roman"/>
      <family val="1"/>
    </font>
    <font>
      <sz val="14"/>
      <name val="Times New Roman"/>
      <family val="1"/>
      <charset val="163"/>
    </font>
    <font>
      <sz val="10"/>
      <color rgb="FFFF0000"/>
      <name val="Times New Roman"/>
      <family val="1"/>
    </font>
    <font>
      <b/>
      <sz val="10"/>
      <color rgb="FFFF0000"/>
      <name val="Times New Roman"/>
      <family val="1"/>
    </font>
    <font>
      <i/>
      <sz val="10"/>
      <color rgb="FFFF0000"/>
      <name val="Times New Roman"/>
      <family val="1"/>
    </font>
    <font>
      <b/>
      <i/>
      <sz val="10"/>
      <name val="Times New Roman"/>
      <family val="1"/>
    </font>
    <font>
      <b/>
      <i/>
      <sz val="10"/>
      <color rgb="FFFF0000"/>
      <name val="Times New Roman"/>
      <family val="1"/>
    </font>
    <font>
      <i/>
      <sz val="10"/>
      <color rgb="FF0070C0"/>
      <name val="Times New Roman"/>
      <family val="1"/>
    </font>
    <font>
      <sz val="10"/>
      <color theme="1"/>
      <name val="Times New Roman"/>
      <family val="1"/>
    </font>
    <font>
      <i/>
      <sz val="10"/>
      <color theme="1"/>
      <name val="Times New Roman"/>
      <family val="1"/>
    </font>
    <font>
      <sz val="12"/>
      <color theme="1"/>
      <name val="Times New Roman"/>
      <family val="1"/>
    </font>
    <font>
      <i/>
      <sz val="12"/>
      <color theme="1"/>
      <name val="Times New Roman"/>
      <family val="1"/>
    </font>
    <font>
      <b/>
      <i/>
      <sz val="12"/>
      <color theme="1"/>
      <name val="Times New Roman"/>
      <family val="1"/>
    </font>
    <font>
      <b/>
      <sz val="11"/>
      <name val="Times New Roman"/>
      <family val="1"/>
    </font>
    <font>
      <sz val="11"/>
      <name val="Times New Roman"/>
      <family val="1"/>
    </font>
    <font>
      <b/>
      <i/>
      <sz val="11"/>
      <name val="Times New Roman"/>
      <family val="1"/>
    </font>
    <font>
      <sz val="11"/>
      <color theme="1"/>
      <name val="Times New Roman"/>
      <family val="1"/>
    </font>
    <font>
      <i/>
      <sz val="11"/>
      <color theme="1"/>
      <name val="Times New Roman"/>
      <family val="1"/>
    </font>
    <font>
      <b/>
      <sz val="11"/>
      <color theme="1"/>
      <name val="Times New Roman"/>
      <family val="1"/>
    </font>
    <font>
      <sz val="9"/>
      <color theme="1"/>
      <name val="Times New Roman"/>
      <family val="1"/>
    </font>
    <font>
      <i/>
      <sz val="9"/>
      <color theme="1"/>
      <name val="Times New Roman"/>
      <family val="1"/>
    </font>
    <font>
      <b/>
      <sz val="9"/>
      <color theme="1"/>
      <name val="Times New Roman"/>
      <family val="1"/>
    </font>
    <font>
      <b/>
      <sz val="11"/>
      <name val="Times New Roman"/>
      <family val="1"/>
      <charset val="163"/>
    </font>
    <font>
      <sz val="11"/>
      <name val="Times New Roman"/>
      <family val="1"/>
      <charset val="163"/>
    </font>
    <font>
      <b/>
      <i/>
      <sz val="11"/>
      <name val="Times New Roman"/>
      <family val="1"/>
      <charset val="163"/>
    </font>
    <font>
      <b/>
      <sz val="10"/>
      <color theme="1"/>
      <name val="Times New Roman"/>
      <family val="1"/>
    </font>
    <font>
      <b/>
      <i/>
      <sz val="10"/>
      <color theme="1"/>
      <name val="Times New Roman"/>
      <family val="1"/>
    </font>
    <font>
      <sz val="8"/>
      <color theme="1"/>
      <name val="Times New Roman"/>
      <family val="1"/>
    </font>
    <font>
      <b/>
      <i/>
      <sz val="11"/>
      <color theme="1"/>
      <name val="Times New Roman"/>
      <family val="1"/>
    </font>
    <font>
      <b/>
      <i/>
      <sz val="9"/>
      <color theme="1"/>
      <name val="Times New Roman"/>
      <family val="1"/>
    </font>
  </fonts>
  <fills count="35">
    <fill>
      <patternFill patternType="none"/>
    </fill>
    <fill>
      <patternFill patternType="gray125"/>
    </fill>
    <fill>
      <patternFill patternType="solid">
        <fgColor indexed="22"/>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9"/>
        <bgColor indexed="64"/>
      </patternFill>
    </fill>
    <fill>
      <patternFill patternType="solid">
        <fgColor indexed="43"/>
      </patternFill>
    </fill>
    <fill>
      <patternFill patternType="solid">
        <fgColor indexed="26"/>
      </patternFill>
    </fill>
    <fill>
      <patternFill patternType="solid">
        <fgColor indexed="13"/>
        <bgColor indexed="64"/>
      </patternFill>
    </fill>
    <fill>
      <patternFill patternType="solid">
        <fgColor indexed="44"/>
        <bgColor indexed="64"/>
      </patternFill>
    </fill>
    <fill>
      <patternFill patternType="solid">
        <fgColor theme="0"/>
        <bgColor indexed="64"/>
      </patternFill>
    </fill>
    <fill>
      <patternFill patternType="solid">
        <fgColor rgb="FFFFFF00"/>
        <bgColor indexed="64"/>
      </patternFill>
    </fill>
    <fill>
      <patternFill patternType="solid">
        <fgColor rgb="FF00B050"/>
        <bgColor indexed="64"/>
      </patternFill>
    </fill>
    <fill>
      <patternFill patternType="solid">
        <fgColor theme="7" tint="0.79998168889431442"/>
        <bgColor indexed="64"/>
      </patternFill>
    </fill>
    <fill>
      <patternFill patternType="solid">
        <fgColor rgb="FF92D050"/>
        <bgColor indexed="64"/>
      </patternFill>
    </fill>
    <fill>
      <patternFill patternType="solid">
        <fgColor theme="5" tint="0.79998168889431442"/>
        <bgColor indexed="64"/>
      </patternFill>
    </fill>
    <fill>
      <patternFill patternType="solid">
        <fgColor rgb="FFFF0000"/>
        <bgColor indexed="64"/>
      </patternFill>
    </fill>
  </fills>
  <borders count="62">
    <border>
      <left/>
      <right/>
      <top/>
      <bottom/>
      <diagonal/>
    </border>
    <border>
      <left style="thin">
        <color indexed="64"/>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style="double">
        <color indexed="64"/>
      </right>
      <top/>
      <bottom/>
      <diagonal/>
    </border>
    <border>
      <left/>
      <right/>
      <top style="medium">
        <color indexed="64"/>
      </top>
      <bottom style="medium">
        <color indexed="64"/>
      </bottom>
      <diagonal/>
    </border>
    <border>
      <left/>
      <right/>
      <top style="thin">
        <color indexed="64"/>
      </top>
      <bottom style="thin">
        <color indexed="64"/>
      </bottom>
      <diagonal/>
    </border>
    <border>
      <left/>
      <right/>
      <top/>
      <bottom style="medium">
        <color indexed="30"/>
      </bottom>
      <diagonal/>
    </border>
    <border>
      <left/>
      <right/>
      <top/>
      <bottom style="double">
        <color indexed="52"/>
      </bottom>
      <diagonal/>
    </border>
    <border>
      <left/>
      <right/>
      <top/>
      <bottom style="medium">
        <color indexed="6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64"/>
      </left>
      <right/>
      <top style="thin">
        <color indexed="64"/>
      </top>
      <bottom style="thin">
        <color indexed="64"/>
      </bottom>
      <diagonal/>
    </border>
    <border>
      <left/>
      <right/>
      <top style="double">
        <color indexed="64"/>
      </top>
      <bottom/>
      <diagonal/>
    </border>
    <border>
      <left style="thin">
        <color indexed="64"/>
      </left>
      <right style="thin">
        <color indexed="64"/>
      </right>
      <top style="hair">
        <color indexed="64"/>
      </top>
      <bottom style="hair">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right style="medium">
        <color indexed="64"/>
      </right>
      <top/>
      <bottom/>
      <diagonal/>
    </border>
    <border>
      <left style="thin">
        <color indexed="64"/>
      </left>
      <right style="thin">
        <color indexed="64"/>
      </right>
      <top/>
      <bottom style="thin">
        <color indexed="64"/>
      </bottom>
      <diagonal/>
    </border>
    <border>
      <left style="thin">
        <color indexed="64"/>
      </left>
      <right/>
      <top style="medium">
        <color indexed="64"/>
      </top>
      <bottom style="hair">
        <color indexed="64"/>
      </bottom>
      <diagonal/>
    </border>
    <border>
      <left style="thin">
        <color indexed="64"/>
      </left>
      <right/>
      <top style="hair">
        <color indexed="64"/>
      </top>
      <bottom style="hair">
        <color indexed="64"/>
      </bottom>
      <diagonal/>
    </border>
    <border>
      <left style="thin">
        <color indexed="64"/>
      </left>
      <right/>
      <top style="hair">
        <color indexed="64"/>
      </top>
      <bottom style="medium">
        <color indexed="64"/>
      </bottom>
      <diagonal/>
    </border>
    <border>
      <left style="thin">
        <color indexed="64"/>
      </left>
      <right/>
      <top/>
      <bottom/>
      <diagonal/>
    </border>
    <border>
      <left style="thin">
        <color indexed="64"/>
      </left>
      <right style="medium">
        <color indexed="64"/>
      </right>
      <top style="hair">
        <color indexed="64"/>
      </top>
      <bottom/>
      <diagonal/>
    </border>
    <border>
      <left style="thin">
        <color indexed="64"/>
      </left>
      <right style="medium">
        <color indexed="64"/>
      </right>
      <top/>
      <bottom style="hair">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style="dashed">
        <color indexed="64"/>
      </bottom>
      <diagonal/>
    </border>
    <border>
      <left style="thin">
        <color indexed="64"/>
      </left>
      <right style="medium">
        <color indexed="64"/>
      </right>
      <top style="dashed">
        <color indexed="64"/>
      </top>
      <bottom/>
      <diagonal/>
    </border>
    <border>
      <left style="medium">
        <color indexed="64"/>
      </left>
      <right style="thin">
        <color indexed="64"/>
      </right>
      <top style="medium">
        <color indexed="64"/>
      </top>
      <bottom style="dashed">
        <color indexed="64"/>
      </bottom>
      <diagonal/>
    </border>
    <border>
      <left style="medium">
        <color indexed="64"/>
      </left>
      <right style="thin">
        <color indexed="64"/>
      </right>
      <top style="dashed">
        <color indexed="64"/>
      </top>
      <bottom/>
      <diagonal/>
    </border>
    <border>
      <left style="thin">
        <color indexed="64"/>
      </left>
      <right style="thin">
        <color indexed="64"/>
      </right>
      <top style="medium">
        <color indexed="64"/>
      </top>
      <bottom style="dashed">
        <color indexed="64"/>
      </bottom>
      <diagonal/>
    </border>
    <border>
      <left style="thin">
        <color indexed="64"/>
      </left>
      <right style="thin">
        <color indexed="64"/>
      </right>
      <top style="dashed">
        <color indexed="64"/>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hair">
        <color indexed="64"/>
      </bottom>
      <diagonal/>
    </border>
    <border>
      <left/>
      <right style="thin">
        <color indexed="64"/>
      </right>
      <top style="thin">
        <color indexed="64"/>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hair">
        <color indexed="64"/>
      </top>
      <bottom/>
      <diagonal/>
    </border>
  </borders>
  <cellStyleXfs count="163">
    <xf numFmtId="0" fontId="0" fillId="0" borderId="0"/>
    <xf numFmtId="0" fontId="12" fillId="0" borderId="0" applyNumberFormat="0" applyFill="0" applyBorder="0" applyAlignment="0" applyProtection="0"/>
    <xf numFmtId="181" fontId="8" fillId="0" borderId="0" applyFont="0" applyFill="0" applyBorder="0" applyAlignment="0" applyProtection="0"/>
    <xf numFmtId="0" fontId="30" fillId="0" borderId="0" applyFont="0" applyFill="0" applyBorder="0" applyAlignment="0" applyProtection="0"/>
    <xf numFmtId="182" fontId="8" fillId="0" borderId="0" applyFont="0" applyFill="0" applyBorder="0" applyAlignment="0" applyProtection="0"/>
    <xf numFmtId="40" fontId="30" fillId="0" borderId="0" applyFont="0" applyFill="0" applyBorder="0" applyAlignment="0" applyProtection="0"/>
    <xf numFmtId="38" fontId="30" fillId="0" borderId="0" applyFont="0" applyFill="0" applyBorder="0" applyAlignment="0" applyProtection="0"/>
    <xf numFmtId="164" fontId="45" fillId="0" borderId="0" applyFont="0" applyFill="0" applyBorder="0" applyAlignment="0" applyProtection="0"/>
    <xf numFmtId="165" fontId="45" fillId="0" borderId="0" applyFont="0" applyFill="0" applyBorder="0" applyAlignment="0" applyProtection="0"/>
    <xf numFmtId="166" fontId="23" fillId="0" borderId="0" applyFont="0" applyFill="0" applyBorder="0" applyAlignment="0" applyProtection="0"/>
    <xf numFmtId="0" fontId="6" fillId="0" borderId="0">
      <alignment vertical="center"/>
    </xf>
    <xf numFmtId="0" fontId="8" fillId="0" borderId="0"/>
    <xf numFmtId="0" fontId="8" fillId="0" borderId="0"/>
    <xf numFmtId="1" fontId="46" fillId="0" borderId="1" applyBorder="0" applyAlignment="0">
      <alignment horizontal="center"/>
    </xf>
    <xf numFmtId="0" fontId="47" fillId="2" borderId="0"/>
    <xf numFmtId="9" fontId="48" fillId="0" borderId="0" applyFont="0" applyFill="0" applyBorder="0" applyAlignment="0" applyProtection="0"/>
    <xf numFmtId="0" fontId="49" fillId="2" borderId="0"/>
    <xf numFmtId="0" fontId="86" fillId="3" borderId="0" applyNumberFormat="0" applyBorder="0" applyAlignment="0" applyProtection="0"/>
    <xf numFmtId="0" fontId="86" fillId="4" borderId="0" applyNumberFormat="0" applyBorder="0" applyAlignment="0" applyProtection="0"/>
    <xf numFmtId="0" fontId="86" fillId="5" borderId="0" applyNumberFormat="0" applyBorder="0" applyAlignment="0" applyProtection="0"/>
    <xf numFmtId="0" fontId="86" fillId="6" borderId="0" applyNumberFormat="0" applyBorder="0" applyAlignment="0" applyProtection="0"/>
    <xf numFmtId="0" fontId="86" fillId="7" borderId="0" applyNumberFormat="0" applyBorder="0" applyAlignment="0" applyProtection="0"/>
    <xf numFmtId="0" fontId="86" fillId="8" borderId="0" applyNumberFormat="0" applyBorder="0" applyAlignment="0" applyProtection="0"/>
    <xf numFmtId="0" fontId="50" fillId="2" borderId="0"/>
    <xf numFmtId="0" fontId="51" fillId="0" borderId="0">
      <alignment wrapText="1"/>
    </xf>
    <xf numFmtId="0" fontId="86" fillId="9" borderId="0" applyNumberFormat="0" applyBorder="0" applyAlignment="0" applyProtection="0"/>
    <xf numFmtId="0" fontId="86" fillId="10" borderId="0" applyNumberFormat="0" applyBorder="0" applyAlignment="0" applyProtection="0"/>
    <xf numFmtId="0" fontId="86" fillId="11" borderId="0" applyNumberFormat="0" applyBorder="0" applyAlignment="0" applyProtection="0"/>
    <xf numFmtId="0" fontId="86" fillId="6" borderId="0" applyNumberFormat="0" applyBorder="0" applyAlignment="0" applyProtection="0"/>
    <xf numFmtId="0" fontId="86" fillId="9" borderId="0" applyNumberFormat="0" applyBorder="0" applyAlignment="0" applyProtection="0"/>
    <xf numFmtId="0" fontId="86" fillId="12" borderId="0" applyNumberFormat="0" applyBorder="0" applyAlignment="0" applyProtection="0"/>
    <xf numFmtId="0" fontId="31" fillId="0" borderId="0"/>
    <xf numFmtId="0" fontId="87" fillId="13" borderId="0" applyNumberFormat="0" applyBorder="0" applyAlignment="0" applyProtection="0"/>
    <xf numFmtId="0" fontId="87" fillId="10" borderId="0" applyNumberFormat="0" applyBorder="0" applyAlignment="0" applyProtection="0"/>
    <xf numFmtId="0" fontId="87" fillId="11" borderId="0" applyNumberFormat="0" applyBorder="0" applyAlignment="0" applyProtection="0"/>
    <xf numFmtId="0" fontId="87" fillId="14" borderId="0" applyNumberFormat="0" applyBorder="0" applyAlignment="0" applyProtection="0"/>
    <xf numFmtId="0" fontId="87" fillId="15" borderId="0" applyNumberFormat="0" applyBorder="0" applyAlignment="0" applyProtection="0"/>
    <xf numFmtId="0" fontId="87" fillId="16" borderId="0" applyNumberFormat="0" applyBorder="0" applyAlignment="0" applyProtection="0"/>
    <xf numFmtId="0" fontId="87" fillId="17" borderId="0" applyNumberFormat="0" applyBorder="0" applyAlignment="0" applyProtection="0"/>
    <xf numFmtId="0" fontId="87" fillId="18" borderId="0" applyNumberFormat="0" applyBorder="0" applyAlignment="0" applyProtection="0"/>
    <xf numFmtId="0" fontId="87" fillId="19" borderId="0" applyNumberFormat="0" applyBorder="0" applyAlignment="0" applyProtection="0"/>
    <xf numFmtId="0" fontId="87" fillId="14" borderId="0" applyNumberFormat="0" applyBorder="0" applyAlignment="0" applyProtection="0"/>
    <xf numFmtId="0" fontId="87" fillId="15" borderId="0" applyNumberFormat="0" applyBorder="0" applyAlignment="0" applyProtection="0"/>
    <xf numFmtId="0" fontId="87" fillId="20" borderId="0" applyNumberFormat="0" applyBorder="0" applyAlignment="0" applyProtection="0"/>
    <xf numFmtId="170" fontId="9" fillId="0" borderId="0" applyFont="0" applyFill="0" applyBorder="0" applyAlignment="0" applyProtection="0"/>
    <xf numFmtId="0" fontId="10" fillId="0" borderId="0" applyFont="0" applyFill="0" applyBorder="0" applyAlignment="0" applyProtection="0"/>
    <xf numFmtId="198" fontId="12" fillId="0" borderId="0" applyFont="0" applyFill="0" applyBorder="0" applyAlignment="0" applyProtection="0"/>
    <xf numFmtId="172" fontId="9" fillId="0" borderId="0" applyFont="0" applyFill="0" applyBorder="0" applyAlignment="0" applyProtection="0"/>
    <xf numFmtId="0" fontId="10" fillId="0" borderId="0" applyFont="0" applyFill="0" applyBorder="0" applyAlignment="0" applyProtection="0"/>
    <xf numFmtId="189" fontId="12" fillId="0" borderId="0" applyFont="0" applyFill="0" applyBorder="0" applyAlignment="0" applyProtection="0"/>
    <xf numFmtId="171" fontId="9" fillId="0" borderId="0" applyFont="0" applyFill="0" applyBorder="0" applyAlignment="0" applyProtection="0"/>
    <xf numFmtId="0" fontId="10" fillId="0" borderId="0" applyFont="0" applyFill="0" applyBorder="0" applyAlignment="0" applyProtection="0"/>
    <xf numFmtId="171" fontId="48" fillId="0" borderId="0" applyFont="0" applyFill="0" applyBorder="0" applyAlignment="0" applyProtection="0"/>
    <xf numFmtId="173" fontId="9" fillId="0" borderId="0" applyFont="0" applyFill="0" applyBorder="0" applyAlignment="0" applyProtection="0"/>
    <xf numFmtId="0" fontId="10" fillId="0" borderId="0" applyFont="0" applyFill="0" applyBorder="0" applyAlignment="0" applyProtection="0"/>
    <xf numFmtId="173" fontId="48" fillId="0" borderId="0" applyFont="0" applyFill="0" applyBorder="0" applyAlignment="0" applyProtection="0"/>
    <xf numFmtId="0" fontId="88" fillId="4" borderId="0" applyNumberFormat="0" applyBorder="0" applyAlignment="0" applyProtection="0"/>
    <xf numFmtId="0" fontId="10" fillId="0" borderId="0"/>
    <xf numFmtId="0" fontId="52" fillId="0" borderId="0"/>
    <xf numFmtId="0" fontId="10" fillId="0" borderId="0"/>
    <xf numFmtId="0" fontId="11" fillId="0" borderId="0"/>
    <xf numFmtId="0" fontId="89" fillId="21" borderId="2" applyNumberFormat="0" applyAlignment="0" applyProtection="0"/>
    <xf numFmtId="0" fontId="53" fillId="0" borderId="0"/>
    <xf numFmtId="0" fontId="90" fillId="22" borderId="3" applyNumberFormat="0" applyAlignment="0" applyProtection="0"/>
    <xf numFmtId="43" fontId="2" fillId="0" borderId="0" applyFont="0" applyFill="0" applyBorder="0" applyAlignment="0" applyProtection="0"/>
    <xf numFmtId="41" fontId="2" fillId="0" borderId="0" applyFont="0" applyFill="0" applyBorder="0" applyAlignment="0" applyProtection="0"/>
    <xf numFmtId="3" fontId="8" fillId="0" borderId="0" applyFont="0" applyFill="0" applyBorder="0" applyAlignment="0" applyProtection="0"/>
    <xf numFmtId="169" fontId="8" fillId="0" borderId="0" applyFont="0" applyFill="0" applyBorder="0" applyAlignment="0" applyProtection="0"/>
    <xf numFmtId="176" fontId="12" fillId="0" borderId="4"/>
    <xf numFmtId="0" fontId="8" fillId="0" borderId="0" applyFont="0" applyFill="0" applyBorder="0" applyAlignment="0" applyProtection="0"/>
    <xf numFmtId="203" fontId="54" fillId="0" borderId="0" applyFont="0" applyFill="0" applyBorder="0" applyAlignment="0" applyProtection="0"/>
    <xf numFmtId="205" fontId="54" fillId="0" borderId="0" applyFont="0" applyFill="0" applyBorder="0" applyAlignment="0" applyProtection="0"/>
    <xf numFmtId="3" fontId="33" fillId="0" borderId="0" applyFont="0" applyBorder="0" applyAlignment="0"/>
    <xf numFmtId="0" fontId="91" fillId="0" borderId="0" applyNumberFormat="0" applyFill="0" applyBorder="0" applyAlignment="0" applyProtection="0"/>
    <xf numFmtId="3" fontId="33" fillId="0" borderId="0" applyFont="0" applyBorder="0" applyAlignment="0"/>
    <xf numFmtId="2" fontId="8" fillId="0" borderId="0" applyFont="0" applyFill="0" applyBorder="0" applyAlignment="0" applyProtection="0"/>
    <xf numFmtId="0" fontId="92" fillId="5" borderId="0" applyNumberFormat="0" applyBorder="0" applyAlignment="0" applyProtection="0"/>
    <xf numFmtId="38" fontId="55" fillId="23" borderId="0" applyNumberFormat="0" applyBorder="0" applyAlignment="0" applyProtection="0"/>
    <xf numFmtId="0" fontId="56" fillId="0" borderId="0">
      <alignment horizontal="left"/>
    </xf>
    <xf numFmtId="0" fontId="13" fillId="0" borderId="5" applyNumberFormat="0" applyAlignment="0" applyProtection="0">
      <alignment horizontal="left" vertical="center"/>
    </xf>
    <xf numFmtId="0" fontId="13" fillId="0" borderId="6">
      <alignment horizontal="left" vertical="center"/>
    </xf>
    <xf numFmtId="0" fontId="14" fillId="0" borderId="0" applyNumberFormat="0" applyFill="0" applyBorder="0" applyAlignment="0" applyProtection="0"/>
    <xf numFmtId="0" fontId="13" fillId="0" borderId="0" applyNumberFormat="0" applyFill="0" applyBorder="0" applyAlignment="0" applyProtection="0"/>
    <xf numFmtId="0" fontId="93" fillId="0" borderId="7" applyNumberFormat="0" applyFill="0" applyAlignment="0" applyProtection="0"/>
    <xf numFmtId="0" fontId="93" fillId="0" borderId="0" applyNumberFormat="0" applyFill="0" applyBorder="0" applyAlignment="0" applyProtection="0"/>
    <xf numFmtId="199" fontId="21" fillId="0" borderId="0">
      <protection locked="0"/>
    </xf>
    <xf numFmtId="199" fontId="21" fillId="0" borderId="0">
      <protection locked="0"/>
    </xf>
    <xf numFmtId="0" fontId="94" fillId="8" borderId="2" applyNumberFormat="0" applyAlignment="0" applyProtection="0"/>
    <xf numFmtId="10" fontId="55" fillId="23" borderId="1" applyNumberFormat="0" applyBorder="0" applyAlignment="0" applyProtection="0"/>
    <xf numFmtId="0" fontId="95" fillId="0" borderId="8" applyNumberFormat="0" applyFill="0" applyAlignment="0" applyProtection="0"/>
    <xf numFmtId="38" fontId="57" fillId="0" borderId="0" applyFont="0" applyFill="0" applyBorder="0" applyAlignment="0" applyProtection="0"/>
    <xf numFmtId="40" fontId="57" fillId="0" borderId="0" applyFont="0" applyFill="0" applyBorder="0" applyAlignment="0" applyProtection="0"/>
    <xf numFmtId="0" fontId="58" fillId="0" borderId="9"/>
    <xf numFmtId="200" fontId="21" fillId="0" borderId="0" applyFont="0" applyFill="0" applyBorder="0" applyAlignment="0" applyProtection="0"/>
    <xf numFmtId="201" fontId="21" fillId="0" borderId="0" applyFont="0" applyFill="0" applyBorder="0" applyAlignment="0" applyProtection="0"/>
    <xf numFmtId="0" fontId="15" fillId="0" borderId="0" applyNumberFormat="0" applyFont="0" applyFill="0" applyAlignment="0"/>
    <xf numFmtId="0" fontId="96" fillId="24" borderId="0" applyNumberFormat="0" applyBorder="0" applyAlignment="0" applyProtection="0"/>
    <xf numFmtId="174" fontId="16" fillId="0" borderId="0"/>
    <xf numFmtId="0" fontId="33" fillId="0" borderId="0" applyNumberFormat="0" applyFont="0" applyFill="0" applyBorder="0">
      <alignment vertical="top"/>
      <protection locked="0"/>
    </xf>
    <xf numFmtId="0" fontId="54" fillId="0" borderId="0"/>
    <xf numFmtId="0" fontId="12" fillId="0" borderId="0"/>
    <xf numFmtId="0" fontId="86" fillId="25" borderId="10" applyNumberFormat="0" applyFont="0" applyAlignment="0" applyProtection="0"/>
    <xf numFmtId="165" fontId="59" fillId="0" borderId="0" applyFont="0" applyFill="0" applyBorder="0" applyAlignment="0" applyProtection="0"/>
    <xf numFmtId="164" fontId="59" fillId="0" borderId="0" applyFont="0" applyFill="0" applyBorder="0" applyAlignment="0" applyProtection="0"/>
    <xf numFmtId="0" fontId="16" fillId="0" borderId="0" applyNumberFormat="0" applyFill="0" applyBorder="0" applyAlignment="0" applyProtection="0"/>
    <xf numFmtId="0" fontId="12" fillId="0" borderId="0" applyNumberFormat="0" applyFill="0" applyBorder="0" applyAlignment="0" applyProtection="0"/>
    <xf numFmtId="0" fontId="8" fillId="0" borderId="0" applyFont="0" applyFill="0" applyBorder="0" applyAlignment="0" applyProtection="0"/>
    <xf numFmtId="0" fontId="7" fillId="0" borderId="0"/>
    <xf numFmtId="0" fontId="97" fillId="21" borderId="11" applyNumberFormat="0" applyAlignment="0" applyProtection="0"/>
    <xf numFmtId="10" fontId="54" fillId="0" borderId="0" applyFont="0" applyFill="0" applyBorder="0" applyAlignment="0" applyProtection="0"/>
    <xf numFmtId="0" fontId="12" fillId="0" borderId="0" applyNumberFormat="0" applyFill="0" applyBorder="0" applyAlignment="0" applyProtection="0"/>
    <xf numFmtId="0" fontId="60" fillId="0" borderId="0" applyNumberFormat="0" applyFill="0" applyBorder="0" applyAlignment="0" applyProtection="0">
      <alignment vertical="top"/>
      <protection locked="0"/>
    </xf>
    <xf numFmtId="0" fontId="61" fillId="0" borderId="0"/>
    <xf numFmtId="0" fontId="58" fillId="0" borderId="0"/>
    <xf numFmtId="186" fontId="16" fillId="0" borderId="12">
      <alignment horizontal="right" vertical="center"/>
    </xf>
    <xf numFmtId="206" fontId="62" fillId="0" borderId="12">
      <alignment horizontal="right" vertical="center"/>
    </xf>
    <xf numFmtId="186" fontId="16" fillId="0" borderId="12">
      <alignment horizontal="right" vertical="center"/>
    </xf>
    <xf numFmtId="183" fontId="16" fillId="0" borderId="12">
      <alignment horizontal="center"/>
    </xf>
    <xf numFmtId="0" fontId="16" fillId="0" borderId="0" applyNumberFormat="0" applyFill="0" applyBorder="0" applyAlignment="0" applyProtection="0"/>
    <xf numFmtId="0" fontId="54" fillId="0" borderId="0" applyNumberFormat="0" applyFill="0" applyBorder="0" applyAlignment="0" applyProtection="0"/>
    <xf numFmtId="0" fontId="32" fillId="0" borderId="0">
      <alignment horizontal="center"/>
    </xf>
    <xf numFmtId="0" fontId="98" fillId="0" borderId="0" applyNumberFormat="0" applyFill="0" applyBorder="0" applyAlignment="0" applyProtection="0"/>
    <xf numFmtId="0" fontId="8" fillId="0" borderId="13" applyNumberFormat="0" applyFont="0" applyFill="0" applyAlignment="0" applyProtection="0"/>
    <xf numFmtId="184" fontId="16" fillId="0" borderId="0"/>
    <xf numFmtId="185" fontId="16" fillId="0" borderId="1"/>
    <xf numFmtId="3" fontId="34" fillId="0" borderId="0" applyNumberFormat="0" applyBorder="0" applyAlignment="0" applyProtection="0">
      <alignment horizontal="centerContinuous"/>
      <protection locked="0"/>
    </xf>
    <xf numFmtId="3" fontId="63" fillId="0" borderId="0">
      <protection locked="0"/>
    </xf>
    <xf numFmtId="0" fontId="8" fillId="0" borderId="0"/>
    <xf numFmtId="202" fontId="54" fillId="0" borderId="0" applyFont="0" applyFill="0" applyBorder="0" applyAlignment="0" applyProtection="0"/>
    <xf numFmtId="204" fontId="54" fillId="0" borderId="0" applyFont="0" applyFill="0" applyBorder="0" applyAlignment="0" applyProtection="0"/>
    <xf numFmtId="0" fontId="99" fillId="0" borderId="0" applyNumberFormat="0" applyFill="0" applyBorder="0" applyAlignment="0" applyProtection="0"/>
    <xf numFmtId="0" fontId="64" fillId="0" borderId="0" applyNumberFormat="0" applyFill="0" applyBorder="0" applyAlignment="0" applyProtection="0"/>
    <xf numFmtId="40" fontId="17" fillId="0" borderId="0" applyFont="0" applyFill="0" applyBorder="0" applyAlignment="0" applyProtection="0"/>
    <xf numFmtId="38" fontId="17" fillId="0" borderId="0" applyFont="0" applyFill="0" applyBorder="0" applyAlignment="0" applyProtection="0"/>
    <xf numFmtId="0" fontId="17" fillId="0" borderId="0" applyFont="0" applyFill="0" applyBorder="0" applyAlignment="0" applyProtection="0"/>
    <xf numFmtId="0" fontId="17" fillId="0" borderId="0" applyFont="0" applyFill="0" applyBorder="0" applyAlignment="0" applyProtection="0"/>
    <xf numFmtId="9" fontId="18" fillId="0" borderId="0" applyFont="0" applyFill="0" applyBorder="0" applyAlignment="0" applyProtection="0"/>
    <xf numFmtId="0" fontId="19" fillId="0" borderId="0"/>
    <xf numFmtId="0" fontId="15" fillId="0" borderId="0"/>
    <xf numFmtId="164" fontId="20" fillId="0" borderId="0" applyFont="0" applyFill="0" applyBorder="0" applyAlignment="0" applyProtection="0"/>
    <xf numFmtId="165" fontId="20" fillId="0" borderId="0" applyFont="0" applyFill="0" applyBorder="0" applyAlignment="0" applyProtection="0"/>
    <xf numFmtId="0" fontId="65" fillId="0" borderId="0" applyFont="0" applyFill="0" applyBorder="0" applyAlignment="0" applyProtection="0"/>
    <xf numFmtId="0" fontId="65" fillId="0" borderId="0" applyFont="0" applyFill="0" applyBorder="0" applyAlignment="0" applyProtection="0"/>
    <xf numFmtId="0" fontId="21" fillId="0" borderId="0" applyFont="0" applyFill="0" applyBorder="0" applyAlignment="0" applyProtection="0"/>
    <xf numFmtId="0" fontId="12" fillId="0" borderId="0" applyFont="0" applyFill="0" applyBorder="0" applyAlignment="0" applyProtection="0"/>
    <xf numFmtId="0" fontId="22" fillId="0" borderId="0"/>
    <xf numFmtId="167" fontId="20" fillId="0" borderId="0" applyFont="0" applyFill="0" applyBorder="0" applyAlignment="0" applyProtection="0"/>
    <xf numFmtId="166" fontId="23" fillId="0" borderId="0" applyFont="0" applyFill="0" applyBorder="0" applyAlignment="0" applyProtection="0"/>
    <xf numFmtId="168" fontId="20" fillId="0" borderId="0" applyFont="0" applyFill="0" applyBorder="0" applyAlignment="0" applyProtection="0"/>
    <xf numFmtId="0" fontId="24" fillId="0" borderId="0" applyFont="0" applyFill="0" applyBorder="0" applyAlignment="0" applyProtection="0"/>
    <xf numFmtId="0" fontId="24" fillId="0" borderId="0" applyFont="0" applyFill="0" applyBorder="0" applyAlignment="0" applyProtection="0"/>
    <xf numFmtId="0" fontId="6" fillId="0" borderId="0">
      <alignment vertical="center"/>
    </xf>
    <xf numFmtId="0" fontId="1" fillId="0" borderId="0"/>
    <xf numFmtId="0" fontId="8" fillId="0" borderId="0"/>
    <xf numFmtId="43" fontId="2" fillId="0" borderId="0" applyFont="0" applyFill="0" applyBorder="0" applyAlignment="0" applyProtection="0"/>
    <xf numFmtId="43" fontId="12" fillId="0" borderId="0" applyFont="0" applyFill="0" applyBorder="0" applyAlignment="0" applyProtection="0"/>
    <xf numFmtId="0" fontId="1" fillId="0" borderId="0"/>
    <xf numFmtId="43" fontId="8" fillId="0" borderId="0" applyFont="0" applyFill="0" applyBorder="0" applyAlignment="0" applyProtection="0"/>
    <xf numFmtId="0" fontId="2" fillId="0" borderId="0"/>
    <xf numFmtId="0" fontId="8" fillId="0" borderId="0"/>
    <xf numFmtId="43" fontId="2" fillId="0" borderId="0" applyFont="0" applyFill="0" applyBorder="0" applyAlignment="0" applyProtection="0"/>
    <xf numFmtId="165" fontId="2" fillId="0" borderId="0" applyFont="0" applyFill="0" applyBorder="0" applyAlignment="0" applyProtection="0"/>
    <xf numFmtId="43" fontId="86" fillId="0" borderId="0" applyFont="0" applyFill="0" applyBorder="0" applyAlignment="0" applyProtection="0"/>
  </cellStyleXfs>
  <cellXfs count="881">
    <xf numFmtId="0" fontId="0" fillId="0" borderId="0" xfId="0"/>
    <xf numFmtId="0" fontId="8" fillId="0" borderId="0" xfId="11" applyFont="1" applyFill="1"/>
    <xf numFmtId="0" fontId="0" fillId="0" borderId="0" xfId="0" applyProtection="1">
      <protection locked="0"/>
    </xf>
    <xf numFmtId="3" fontId="6" fillId="0" borderId="14" xfId="0" applyNumberFormat="1" applyFont="1" applyFill="1" applyBorder="1" applyAlignment="1">
      <alignment vertical="center" wrapText="1"/>
    </xf>
    <xf numFmtId="3" fontId="35" fillId="0" borderId="0" xfId="100" applyNumberFormat="1" applyFont="1" applyAlignment="1">
      <alignment horizontal="centerContinuous" vertical="center"/>
    </xf>
    <xf numFmtId="3" fontId="36" fillId="0" borderId="0" xfId="100" applyNumberFormat="1" applyFont="1"/>
    <xf numFmtId="3" fontId="3" fillId="0" borderId="0" xfId="100" applyNumberFormat="1" applyFont="1" applyAlignment="1">
      <alignment horizontal="centerContinuous" vertical="center"/>
    </xf>
    <xf numFmtId="3" fontId="6" fillId="0" borderId="0" xfId="100" applyNumberFormat="1" applyFont="1"/>
    <xf numFmtId="3" fontId="6" fillId="0" borderId="0" xfId="100" applyNumberFormat="1" applyFont="1" applyAlignment="1">
      <alignment wrapText="1"/>
    </xf>
    <xf numFmtId="175" fontId="6" fillId="0" borderId="0" xfId="100" applyNumberFormat="1" applyFont="1"/>
    <xf numFmtId="4" fontId="6" fillId="0" borderId="0" xfId="100" applyNumberFormat="1" applyFont="1" applyFill="1"/>
    <xf numFmtId="3" fontId="3" fillId="0" borderId="15" xfId="100" applyNumberFormat="1" applyFont="1" applyBorder="1" applyAlignment="1">
      <alignment horizontal="center" vertical="center" wrapText="1"/>
    </xf>
    <xf numFmtId="3" fontId="3" fillId="0" borderId="16" xfId="100" applyNumberFormat="1" applyFont="1" applyBorder="1" applyAlignment="1">
      <alignment horizontal="center" vertical="center" wrapText="1"/>
    </xf>
    <xf numFmtId="3" fontId="3" fillId="0" borderId="17" xfId="100" applyNumberFormat="1" applyFont="1" applyBorder="1" applyAlignment="1">
      <alignment horizontal="center" vertical="center" wrapText="1"/>
    </xf>
    <xf numFmtId="3" fontId="3" fillId="0" borderId="18" xfId="100" applyNumberFormat="1" applyFont="1" applyBorder="1" applyAlignment="1">
      <alignment horizontal="center" vertical="center" wrapText="1"/>
    </xf>
    <xf numFmtId="3" fontId="25" fillId="0" borderId="19" xfId="100" applyNumberFormat="1" applyFont="1" applyBorder="1" applyAlignment="1">
      <alignment horizontal="left" vertical="center" wrapText="1"/>
    </xf>
    <xf numFmtId="3" fontId="25" fillId="0" borderId="20" xfId="100" applyNumberFormat="1" applyFont="1" applyBorder="1" applyAlignment="1">
      <alignment horizontal="left" vertical="center" wrapText="1"/>
    </xf>
    <xf numFmtId="194" fontId="7" fillId="0" borderId="0" xfId="100" applyNumberFormat="1" applyFont="1" applyAlignment="1">
      <alignment horizontal="left"/>
    </xf>
    <xf numFmtId="196" fontId="7" fillId="0" borderId="0" xfId="100" applyNumberFormat="1" applyFont="1" applyAlignment="1">
      <alignment horizontal="left"/>
    </xf>
    <xf numFmtId="3" fontId="7" fillId="0" borderId="0" xfId="100" applyNumberFormat="1" applyFont="1" applyAlignment="1">
      <alignment horizontal="left"/>
    </xf>
    <xf numFmtId="0" fontId="3" fillId="0" borderId="21" xfId="100" applyFont="1" applyFill="1" applyBorder="1" applyAlignment="1">
      <alignment horizontal="center" vertical="center"/>
    </xf>
    <xf numFmtId="0" fontId="27" fillId="0" borderId="14" xfId="100" applyFont="1" applyFill="1" applyBorder="1" applyAlignment="1">
      <alignment horizontal="center" vertical="center"/>
    </xf>
    <xf numFmtId="2" fontId="3" fillId="0" borderId="14" xfId="100" applyNumberFormat="1" applyFont="1" applyFill="1" applyBorder="1" applyAlignment="1">
      <alignment horizontal="right" vertical="center"/>
    </xf>
    <xf numFmtId="0" fontId="3" fillId="0" borderId="0" xfId="100" applyFont="1" applyFill="1"/>
    <xf numFmtId="0" fontId="6" fillId="0" borderId="21" xfId="100" applyFont="1" applyFill="1" applyBorder="1" applyAlignment="1">
      <alignment horizontal="center" vertical="center"/>
    </xf>
    <xf numFmtId="0" fontId="26" fillId="0" borderId="14" xfId="100" applyFont="1" applyFill="1" applyBorder="1" applyAlignment="1">
      <alignment horizontal="center" vertical="center"/>
    </xf>
    <xf numFmtId="0" fontId="6" fillId="0" borderId="0" xfId="100" applyFont="1" applyFill="1"/>
    <xf numFmtId="2" fontId="6" fillId="0" borderId="0" xfId="100" applyNumberFormat="1" applyFont="1" applyFill="1"/>
    <xf numFmtId="3" fontId="3" fillId="0" borderId="14" xfId="100" applyNumberFormat="1" applyFont="1" applyFill="1" applyBorder="1" applyAlignment="1">
      <alignment horizontal="right" vertical="center"/>
    </xf>
    <xf numFmtId="190" fontId="6" fillId="0" borderId="14" xfId="100" applyNumberFormat="1" applyFont="1" applyFill="1" applyBorder="1" applyAlignment="1">
      <alignment horizontal="right" vertical="center" wrapText="1"/>
    </xf>
    <xf numFmtId="190" fontId="6" fillId="0" borderId="14" xfId="100" applyNumberFormat="1" applyFont="1" applyFill="1" applyBorder="1" applyAlignment="1">
      <alignment vertical="center" wrapText="1"/>
    </xf>
    <xf numFmtId="190" fontId="7" fillId="0" borderId="14" xfId="100" applyNumberFormat="1" applyFont="1" applyFill="1" applyBorder="1" applyAlignment="1">
      <alignment horizontal="center" vertical="center" wrapText="1"/>
    </xf>
    <xf numFmtId="0" fontId="3" fillId="0" borderId="14" xfId="100" applyFont="1" applyFill="1" applyBorder="1" applyAlignment="1">
      <alignment vertical="center"/>
    </xf>
    <xf numFmtId="0" fontId="6" fillId="0" borderId="14" xfId="100" applyFont="1" applyFill="1" applyBorder="1" applyAlignment="1">
      <alignment vertical="center"/>
    </xf>
    <xf numFmtId="3" fontId="6" fillId="0" borderId="21" xfId="100" applyNumberFormat="1" applyFont="1" applyFill="1" applyBorder="1" applyAlignment="1">
      <alignment horizontal="center" vertical="center"/>
    </xf>
    <xf numFmtId="3" fontId="6" fillId="0" borderId="14" xfId="100" applyNumberFormat="1" applyFont="1" applyFill="1" applyBorder="1" applyAlignment="1">
      <alignment vertical="center" wrapText="1"/>
    </xf>
    <xf numFmtId="3" fontId="6" fillId="0" borderId="14" xfId="100" applyNumberFormat="1" applyFont="1" applyFill="1" applyBorder="1" applyAlignment="1">
      <alignment horizontal="right" vertical="center" wrapText="1"/>
    </xf>
    <xf numFmtId="3" fontId="6" fillId="0" borderId="0" xfId="100" applyNumberFormat="1" applyFont="1" applyFill="1"/>
    <xf numFmtId="3" fontId="4" fillId="0" borderId="21" xfId="100" applyNumberFormat="1" applyFont="1" applyFill="1" applyBorder="1" applyAlignment="1">
      <alignment horizontal="center" vertical="center"/>
    </xf>
    <xf numFmtId="3" fontId="4" fillId="0" borderId="14" xfId="100" applyNumberFormat="1" applyFont="1" applyFill="1" applyBorder="1" applyAlignment="1">
      <alignment horizontal="right" vertical="center" wrapText="1"/>
    </xf>
    <xf numFmtId="3" fontId="5" fillId="0" borderId="0" xfId="100" applyNumberFormat="1" applyFont="1" applyFill="1"/>
    <xf numFmtId="0" fontId="4" fillId="0" borderId="0" xfId="100" applyFont="1" applyFill="1"/>
    <xf numFmtId="3" fontId="28" fillId="0" borderId="22" xfId="100" applyNumberFormat="1" applyFont="1" applyFill="1" applyBorder="1" applyAlignment="1">
      <alignment horizontal="center" vertical="center" wrapText="1"/>
    </xf>
    <xf numFmtId="3" fontId="3" fillId="0" borderId="0" xfId="100" applyNumberFormat="1" applyFont="1" applyFill="1" applyBorder="1"/>
    <xf numFmtId="3" fontId="3" fillId="0" borderId="0" xfId="100" applyNumberFormat="1" applyFont="1" applyFill="1"/>
    <xf numFmtId="3" fontId="6" fillId="0" borderId="0" xfId="100" applyNumberFormat="1" applyFont="1" applyFill="1" applyBorder="1"/>
    <xf numFmtId="3" fontId="3" fillId="0" borderId="21" xfId="100" applyNumberFormat="1" applyFont="1" applyFill="1" applyBorder="1" applyAlignment="1">
      <alignment horizontal="center" vertical="center"/>
    </xf>
    <xf numFmtId="3" fontId="3" fillId="0" borderId="14" xfId="100" applyNumberFormat="1" applyFont="1" applyFill="1" applyBorder="1" applyAlignment="1">
      <alignment vertical="center" wrapText="1"/>
    </xf>
    <xf numFmtId="3" fontId="27" fillId="0" borderId="14" xfId="100" applyNumberFormat="1" applyFont="1" applyFill="1" applyBorder="1" applyAlignment="1">
      <alignment horizontal="center" vertical="center" wrapText="1"/>
    </xf>
    <xf numFmtId="175" fontId="3" fillId="0" borderId="14" xfId="100" applyNumberFormat="1" applyFont="1" applyFill="1" applyBorder="1" applyAlignment="1">
      <alignment horizontal="right" vertical="center"/>
    </xf>
    <xf numFmtId="4" fontId="3" fillId="0" borderId="14" xfId="100" applyNumberFormat="1" applyFont="1" applyFill="1" applyBorder="1" applyAlignment="1">
      <alignment horizontal="right" vertical="center"/>
    </xf>
    <xf numFmtId="187" fontId="5" fillId="0" borderId="0" xfId="100" applyNumberFormat="1" applyFont="1" applyFill="1"/>
    <xf numFmtId="4" fontId="3" fillId="0" borderId="14" xfId="100" applyNumberFormat="1" applyFont="1" applyFill="1" applyBorder="1" applyAlignment="1">
      <alignment horizontal="right" vertical="center" wrapText="1"/>
    </xf>
    <xf numFmtId="3" fontId="3" fillId="0" borderId="14" xfId="100" applyNumberFormat="1" applyFont="1" applyFill="1" applyBorder="1" applyAlignment="1">
      <alignment horizontal="right" vertical="center" wrapText="1"/>
    </xf>
    <xf numFmtId="3" fontId="26" fillId="0" borderId="14" xfId="100" applyNumberFormat="1" applyFont="1" applyFill="1" applyBorder="1" applyAlignment="1">
      <alignment horizontal="center" vertical="center" wrapText="1"/>
    </xf>
    <xf numFmtId="3" fontId="3" fillId="0" borderId="14" xfId="0" applyNumberFormat="1" applyFont="1" applyFill="1" applyBorder="1" applyAlignment="1">
      <alignment vertical="center" wrapText="1"/>
    </xf>
    <xf numFmtId="175" fontId="6" fillId="0" borderId="14" xfId="100" applyNumberFormat="1" applyFont="1" applyFill="1" applyBorder="1" applyAlignment="1">
      <alignment horizontal="right" vertical="center" wrapText="1"/>
    </xf>
    <xf numFmtId="4" fontId="6" fillId="0" borderId="14" xfId="100" applyNumberFormat="1" applyFont="1" applyFill="1" applyBorder="1" applyAlignment="1">
      <alignment horizontal="right" vertical="center" wrapText="1"/>
    </xf>
    <xf numFmtId="3" fontId="7" fillId="0" borderId="22" xfId="100" applyNumberFormat="1" applyFont="1" applyFill="1" applyBorder="1" applyAlignment="1">
      <alignment horizontal="center" vertical="center" wrapText="1"/>
    </xf>
    <xf numFmtId="3" fontId="38" fillId="0" borderId="14" xfId="100" applyNumberFormat="1" applyFont="1" applyFill="1" applyBorder="1" applyAlignment="1">
      <alignment horizontal="center" vertical="center" wrapText="1"/>
    </xf>
    <xf numFmtId="3" fontId="4" fillId="0" borderId="0" xfId="100" applyNumberFormat="1" applyFont="1" applyFill="1"/>
    <xf numFmtId="3" fontId="4" fillId="0" borderId="0" xfId="100" applyNumberFormat="1" applyFont="1" applyFill="1" applyBorder="1"/>
    <xf numFmtId="3" fontId="6" fillId="0" borderId="0" xfId="100" applyNumberFormat="1" applyFont="1" applyBorder="1"/>
    <xf numFmtId="3" fontId="6" fillId="0" borderId="0" xfId="100" applyNumberFormat="1" applyFont="1" applyBorder="1" applyAlignment="1">
      <alignment wrapText="1"/>
    </xf>
    <xf numFmtId="175" fontId="6" fillId="0" borderId="0" xfId="100" applyNumberFormat="1" applyFont="1" applyBorder="1"/>
    <xf numFmtId="187" fontId="6" fillId="0" borderId="0" xfId="100" applyNumberFormat="1" applyFont="1" applyBorder="1"/>
    <xf numFmtId="0" fontId="6" fillId="26" borderId="0" xfId="100" applyFont="1" applyFill="1"/>
    <xf numFmtId="179" fontId="3" fillId="0" borderId="14" xfId="100" applyNumberFormat="1" applyFont="1" applyFill="1" applyBorder="1" applyAlignment="1">
      <alignment horizontal="right" vertical="center"/>
    </xf>
    <xf numFmtId="175" fontId="3" fillId="0" borderId="14" xfId="100" applyNumberFormat="1" applyFont="1" applyFill="1" applyBorder="1" applyAlignment="1">
      <alignment vertical="center" wrapText="1"/>
    </xf>
    <xf numFmtId="0" fontId="4" fillId="0" borderId="21" xfId="100" applyFont="1" applyFill="1" applyBorder="1" applyAlignment="1">
      <alignment horizontal="center" vertical="center"/>
    </xf>
    <xf numFmtId="0" fontId="6" fillId="0" borderId="22" xfId="100" applyFont="1" applyFill="1" applyBorder="1" applyAlignment="1">
      <alignment vertical="center"/>
    </xf>
    <xf numFmtId="0" fontId="3" fillId="0" borderId="22" xfId="100" applyFont="1" applyFill="1" applyBorder="1" applyAlignment="1">
      <alignment vertical="center"/>
    </xf>
    <xf numFmtId="197" fontId="6" fillId="0" borderId="0" xfId="100" applyNumberFormat="1" applyFont="1" applyBorder="1"/>
    <xf numFmtId="188" fontId="3" fillId="0" borderId="0" xfId="100" applyNumberFormat="1" applyFont="1" applyFill="1"/>
    <xf numFmtId="175" fontId="6" fillId="0" borderId="22" xfId="100" applyNumberFormat="1" applyFont="1" applyFill="1" applyBorder="1" applyAlignment="1">
      <alignment vertical="center"/>
    </xf>
    <xf numFmtId="3" fontId="5" fillId="0" borderId="22" xfId="100" applyNumberFormat="1" applyFont="1" applyFill="1" applyBorder="1" applyAlignment="1">
      <alignment vertical="center"/>
    </xf>
    <xf numFmtId="3" fontId="4" fillId="0" borderId="22" xfId="100" applyNumberFormat="1" applyFont="1" applyFill="1" applyBorder="1" applyAlignment="1">
      <alignment vertical="center"/>
    </xf>
    <xf numFmtId="3" fontId="3" fillId="0" borderId="22" xfId="100" applyNumberFormat="1" applyFont="1" applyFill="1" applyBorder="1" applyAlignment="1">
      <alignment vertical="center"/>
    </xf>
    <xf numFmtId="4" fontId="3" fillId="0" borderId="22" xfId="100" applyNumberFormat="1" applyFont="1" applyFill="1" applyBorder="1" applyAlignment="1">
      <alignment vertical="center"/>
    </xf>
    <xf numFmtId="3" fontId="7" fillId="0" borderId="22" xfId="100" applyNumberFormat="1" applyFont="1" applyFill="1" applyBorder="1" applyAlignment="1">
      <alignment vertical="center"/>
    </xf>
    <xf numFmtId="3" fontId="6" fillId="0" borderId="23" xfId="100" applyNumberFormat="1" applyFont="1" applyBorder="1" applyAlignment="1">
      <alignment vertical="center"/>
    </xf>
    <xf numFmtId="3" fontId="6" fillId="0" borderId="24" xfId="100" applyNumberFormat="1" applyFont="1" applyBorder="1" applyAlignment="1">
      <alignment vertical="center" wrapText="1"/>
    </xf>
    <xf numFmtId="175" fontId="6" fillId="0" borderId="24" xfId="100" applyNumberFormat="1" applyFont="1" applyBorder="1" applyAlignment="1">
      <alignment vertical="center"/>
    </xf>
    <xf numFmtId="3" fontId="6" fillId="0" borderId="25" xfId="100" applyNumberFormat="1" applyFont="1" applyBorder="1" applyAlignment="1">
      <alignment vertical="center"/>
    </xf>
    <xf numFmtId="3" fontId="3" fillId="0" borderId="26" xfId="100" applyNumberFormat="1" applyFont="1" applyBorder="1" applyAlignment="1">
      <alignment horizontal="center" vertical="center" wrapText="1"/>
    </xf>
    <xf numFmtId="3" fontId="3" fillId="0" borderId="27" xfId="0" applyNumberFormat="1" applyFont="1" applyBorder="1" applyAlignment="1">
      <alignment horizontal="centerContinuous" vertical="center" wrapText="1"/>
    </xf>
    <xf numFmtId="4" fontId="25" fillId="0" borderId="1" xfId="0" applyNumberFormat="1" applyFont="1" applyBorder="1" applyAlignment="1">
      <alignment horizontal="center" vertical="center" wrapText="1"/>
    </xf>
    <xf numFmtId="3" fontId="6" fillId="0" borderId="22" xfId="100" applyNumberFormat="1" applyFont="1" applyFill="1" applyBorder="1" applyAlignment="1">
      <alignment vertical="center" wrapText="1"/>
    </xf>
    <xf numFmtId="4" fontId="3" fillId="0" borderId="14" xfId="100" applyNumberFormat="1" applyFont="1" applyFill="1" applyBorder="1" applyAlignment="1">
      <alignment vertical="center" wrapText="1"/>
    </xf>
    <xf numFmtId="4" fontId="6" fillId="0" borderId="14" xfId="100" applyNumberFormat="1" applyFont="1" applyFill="1" applyBorder="1" applyAlignment="1">
      <alignment horizontal="right" vertical="center"/>
    </xf>
    <xf numFmtId="190" fontId="5" fillId="0" borderId="14" xfId="100" applyNumberFormat="1" applyFont="1" applyFill="1" applyBorder="1" applyAlignment="1">
      <alignment horizontal="right" vertical="center" wrapText="1"/>
    </xf>
    <xf numFmtId="190" fontId="3" fillId="0" borderId="14" xfId="100" applyNumberFormat="1" applyFont="1" applyFill="1" applyBorder="1" applyAlignment="1">
      <alignment horizontal="right" vertical="center" wrapText="1"/>
    </xf>
    <xf numFmtId="0" fontId="5" fillId="0" borderId="21" xfId="100" applyFont="1" applyFill="1" applyBorder="1" applyAlignment="1">
      <alignment horizontal="center" vertical="center"/>
    </xf>
    <xf numFmtId="0" fontId="5" fillId="0" borderId="14" xfId="100" applyFont="1" applyFill="1" applyBorder="1" applyAlignment="1">
      <alignment vertical="center"/>
    </xf>
    <xf numFmtId="0" fontId="5" fillId="0" borderId="0" xfId="100" applyFont="1" applyFill="1"/>
    <xf numFmtId="3" fontId="35" fillId="26" borderId="0" xfId="100" applyNumberFormat="1" applyFont="1" applyFill="1" applyAlignment="1">
      <alignment horizontal="centerContinuous" vertical="center"/>
    </xf>
    <xf numFmtId="175" fontId="6" fillId="26" borderId="0" xfId="100" applyNumberFormat="1" applyFont="1" applyFill="1"/>
    <xf numFmtId="3" fontId="3" fillId="26" borderId="16" xfId="100" applyNumberFormat="1" applyFont="1" applyFill="1" applyBorder="1" applyAlignment="1">
      <alignment horizontal="center" vertical="center" wrapText="1"/>
    </xf>
    <xf numFmtId="3" fontId="25" fillId="26" borderId="19" xfId="100" applyNumberFormat="1" applyFont="1" applyFill="1" applyBorder="1" applyAlignment="1">
      <alignment horizontal="left" vertical="center" wrapText="1"/>
    </xf>
    <xf numFmtId="175" fontId="6" fillId="26" borderId="24" xfId="100" applyNumberFormat="1" applyFont="1" applyFill="1" applyBorder="1" applyAlignment="1">
      <alignment vertical="center"/>
    </xf>
    <xf numFmtId="175" fontId="6" fillId="26" borderId="0" xfId="100" applyNumberFormat="1" applyFont="1" applyFill="1" applyBorder="1"/>
    <xf numFmtId="187" fontId="6" fillId="26" borderId="0" xfId="100" applyNumberFormat="1" applyFont="1" applyFill="1" applyBorder="1"/>
    <xf numFmtId="194" fontId="6" fillId="26" borderId="0" xfId="100" applyNumberFormat="1" applyFont="1" applyFill="1" applyBorder="1"/>
    <xf numFmtId="175" fontId="3" fillId="0" borderId="1" xfId="100" applyNumberFormat="1" applyFont="1" applyBorder="1" applyAlignment="1">
      <alignment horizontal="center" vertical="center" wrapText="1"/>
    </xf>
    <xf numFmtId="0" fontId="67" fillId="0" borderId="21" xfId="100" applyFont="1" applyFill="1" applyBorder="1" applyAlignment="1">
      <alignment horizontal="center" vertical="center"/>
    </xf>
    <xf numFmtId="0" fontId="67" fillId="0" borderId="14" xfId="0" applyFont="1" applyFill="1" applyBorder="1" applyAlignment="1">
      <alignment vertical="center"/>
    </xf>
    <xf numFmtId="0" fontId="70" fillId="0" borderId="14" xfId="100" applyFont="1" applyFill="1" applyBorder="1" applyAlignment="1">
      <alignment horizontal="center" vertical="center"/>
    </xf>
    <xf numFmtId="2" fontId="67" fillId="26" borderId="14" xfId="100" applyNumberFormat="1" applyFont="1" applyFill="1" applyBorder="1" applyAlignment="1">
      <alignment horizontal="right" vertical="center"/>
    </xf>
    <xf numFmtId="2" fontId="67" fillId="0" borderId="14" xfId="100" applyNumberFormat="1" applyFont="1" applyFill="1" applyBorder="1" applyAlignment="1">
      <alignment horizontal="right" vertical="center"/>
    </xf>
    <xf numFmtId="0" fontId="67" fillId="0" borderId="22" xfId="100" applyFont="1" applyFill="1" applyBorder="1" applyAlignment="1">
      <alignment vertical="center"/>
    </xf>
    <xf numFmtId="0" fontId="67" fillId="0" borderId="0" xfId="100" applyFont="1" applyFill="1"/>
    <xf numFmtId="0" fontId="44" fillId="0" borderId="21" xfId="100" applyFont="1" applyFill="1" applyBorder="1" applyAlignment="1">
      <alignment horizontal="center" vertical="center"/>
    </xf>
    <xf numFmtId="0" fontId="44" fillId="0" borderId="14" xfId="0" applyFont="1" applyFill="1" applyBorder="1" applyAlignment="1">
      <alignment vertical="center"/>
    </xf>
    <xf numFmtId="0" fontId="71" fillId="0" borderId="14" xfId="100" applyFont="1" applyFill="1" applyBorder="1" applyAlignment="1">
      <alignment horizontal="center" vertical="center"/>
    </xf>
    <xf numFmtId="177" fontId="44" fillId="26" borderId="14" xfId="100" applyNumberFormat="1" applyFont="1" applyFill="1" applyBorder="1" applyAlignment="1">
      <alignment horizontal="right" vertical="center"/>
    </xf>
    <xf numFmtId="2" fontId="44" fillId="0" borderId="14" xfId="100" applyNumberFormat="1" applyFont="1" applyFill="1" applyBorder="1" applyAlignment="1">
      <alignment horizontal="right" vertical="center"/>
    </xf>
    <xf numFmtId="0" fontId="44" fillId="0" borderId="22" xfId="100" applyFont="1" applyFill="1" applyBorder="1" applyAlignment="1">
      <alignment vertical="center"/>
    </xf>
    <xf numFmtId="195" fontId="67" fillId="0" borderId="0" xfId="100" applyNumberFormat="1" applyFont="1" applyFill="1"/>
    <xf numFmtId="0" fontId="44" fillId="0" borderId="0" xfId="100" applyFont="1" applyFill="1"/>
    <xf numFmtId="2" fontId="44" fillId="26" borderId="14" xfId="100" applyNumberFormat="1" applyFont="1" applyFill="1" applyBorder="1" applyAlignment="1">
      <alignment horizontal="right" vertical="center"/>
    </xf>
    <xf numFmtId="187" fontId="42" fillId="0" borderId="22" xfId="100" applyNumberFormat="1" applyFont="1" applyFill="1" applyBorder="1" applyAlignment="1">
      <alignment horizontal="center" vertical="center" wrapText="1"/>
    </xf>
    <xf numFmtId="2" fontId="44" fillId="0" borderId="0" xfId="100" applyNumberFormat="1" applyFont="1" applyFill="1"/>
    <xf numFmtId="1" fontId="67" fillId="26" borderId="14" xfId="100" applyNumberFormat="1" applyFont="1" applyFill="1" applyBorder="1" applyAlignment="1">
      <alignment horizontal="right" vertical="center"/>
    </xf>
    <xf numFmtId="1" fontId="67" fillId="0" borderId="14" xfId="100" applyNumberFormat="1" applyFont="1" applyFill="1" applyBorder="1" applyAlignment="1">
      <alignment horizontal="right" vertical="center"/>
    </xf>
    <xf numFmtId="192" fontId="67" fillId="0" borderId="0" xfId="100" applyNumberFormat="1" applyFont="1" applyFill="1"/>
    <xf numFmtId="177" fontId="44" fillId="0" borderId="14" xfId="100" applyNumberFormat="1" applyFont="1" applyFill="1" applyBorder="1" applyAlignment="1">
      <alignment horizontal="right" vertical="center"/>
    </xf>
    <xf numFmtId="2" fontId="44" fillId="0" borderId="14" xfId="0" applyNumberFormat="1" applyFont="1" applyBorder="1" applyAlignment="1">
      <alignment vertical="center"/>
    </xf>
    <xf numFmtId="175" fontId="42" fillId="0" borderId="22" xfId="100" applyNumberFormat="1" applyFont="1" applyFill="1" applyBorder="1" applyAlignment="1">
      <alignment horizontal="center" vertical="center" wrapText="1"/>
    </xf>
    <xf numFmtId="2" fontId="39" fillId="0" borderId="0" xfId="100" applyNumberFormat="1" applyFont="1" applyFill="1"/>
    <xf numFmtId="192" fontId="44" fillId="0" borderId="0" xfId="100" applyNumberFormat="1" applyFont="1" applyFill="1"/>
    <xf numFmtId="43" fontId="67" fillId="0" borderId="0" xfId="100" applyNumberFormat="1" applyFont="1" applyFill="1"/>
    <xf numFmtId="4" fontId="5" fillId="0" borderId="14" xfId="100" applyNumberFormat="1" applyFont="1" applyFill="1" applyBorder="1" applyAlignment="1">
      <alignment horizontal="right" vertical="center" wrapText="1"/>
    </xf>
    <xf numFmtId="4" fontId="25" fillId="0" borderId="22" xfId="100" applyNumberFormat="1" applyFont="1" applyFill="1" applyBorder="1" applyAlignment="1">
      <alignment horizontal="center" vertical="center" wrapText="1"/>
    </xf>
    <xf numFmtId="4" fontId="35" fillId="0" borderId="0" xfId="100" applyNumberFormat="1" applyFont="1" applyFill="1"/>
    <xf numFmtId="4" fontId="3" fillId="0" borderId="0" xfId="100" applyNumberFormat="1" applyFont="1" applyFill="1"/>
    <xf numFmtId="3" fontId="44" fillId="0" borderId="14" xfId="100" applyNumberFormat="1" applyFont="1" applyFill="1" applyBorder="1" applyAlignment="1">
      <alignment horizontal="right" vertical="center"/>
    </xf>
    <xf numFmtId="3" fontId="44" fillId="0" borderId="22" xfId="100" applyNumberFormat="1" applyFont="1" applyFill="1" applyBorder="1" applyAlignment="1">
      <alignment vertical="center"/>
    </xf>
    <xf numFmtId="3" fontId="44" fillId="0" borderId="0" xfId="100" applyNumberFormat="1" applyFont="1" applyFill="1" applyBorder="1"/>
    <xf numFmtId="3" fontId="44" fillId="0" borderId="0" xfId="100" applyNumberFormat="1" applyFont="1" applyFill="1"/>
    <xf numFmtId="3" fontId="44" fillId="0" borderId="21" xfId="100" applyNumberFormat="1" applyFont="1" applyFill="1" applyBorder="1" applyAlignment="1">
      <alignment horizontal="center" vertical="center"/>
    </xf>
    <xf numFmtId="3" fontId="44" fillId="0" borderId="14" xfId="100" applyNumberFormat="1" applyFont="1" applyFill="1" applyBorder="1" applyAlignment="1">
      <alignment vertical="center" wrapText="1"/>
    </xf>
    <xf numFmtId="3" fontId="71" fillId="0" borderId="14" xfId="100" applyNumberFormat="1" applyFont="1" applyFill="1" applyBorder="1" applyAlignment="1">
      <alignment horizontal="center" vertical="center" wrapText="1"/>
    </xf>
    <xf numFmtId="4" fontId="44" fillId="0" borderId="14" xfId="100" applyNumberFormat="1" applyFont="1" applyFill="1" applyBorder="1" applyAlignment="1">
      <alignment horizontal="right" vertical="center"/>
    </xf>
    <xf numFmtId="4" fontId="67" fillId="0" borderId="14" xfId="100" applyNumberFormat="1" applyFont="1" applyFill="1" applyBorder="1" applyAlignment="1">
      <alignment horizontal="right" vertical="center"/>
    </xf>
    <xf numFmtId="3" fontId="66" fillId="0" borderId="0" xfId="100" applyNumberFormat="1" applyFont="1" applyFill="1"/>
    <xf numFmtId="1" fontId="39" fillId="0" borderId="0" xfId="100" applyNumberFormat="1" applyFont="1" applyFill="1"/>
    <xf numFmtId="3" fontId="35" fillId="27" borderId="0" xfId="100" applyNumberFormat="1" applyFont="1" applyFill="1" applyAlignment="1">
      <alignment horizontal="centerContinuous" vertical="center"/>
    </xf>
    <xf numFmtId="175" fontId="6" fillId="27" borderId="0" xfId="100" applyNumberFormat="1" applyFont="1" applyFill="1"/>
    <xf numFmtId="3" fontId="3" fillId="27" borderId="26" xfId="100" applyNumberFormat="1" applyFont="1" applyFill="1" applyBorder="1" applyAlignment="1">
      <alignment horizontal="center" vertical="center" wrapText="1"/>
    </xf>
    <xf numFmtId="3" fontId="25" fillId="27" borderId="19" xfId="100" applyNumberFormat="1" applyFont="1" applyFill="1" applyBorder="1" applyAlignment="1">
      <alignment horizontal="left" vertical="center" wrapText="1"/>
    </xf>
    <xf numFmtId="4" fontId="67" fillId="27" borderId="14" xfId="100" applyNumberFormat="1" applyFont="1" applyFill="1" applyBorder="1" applyAlignment="1">
      <alignment horizontal="right" vertical="center"/>
    </xf>
    <xf numFmtId="2" fontId="44" fillId="27" borderId="14" xfId="100" applyNumberFormat="1" applyFont="1" applyFill="1" applyBorder="1" applyAlignment="1">
      <alignment horizontal="right" vertical="center"/>
    </xf>
    <xf numFmtId="1" fontId="67" fillId="27" borderId="14" xfId="100" applyNumberFormat="1" applyFont="1" applyFill="1" applyBorder="1" applyAlignment="1">
      <alignment horizontal="right" vertical="center"/>
    </xf>
    <xf numFmtId="2" fontId="44" fillId="27" borderId="14" xfId="0" applyNumberFormat="1" applyFont="1" applyFill="1" applyBorder="1" applyAlignment="1">
      <alignment vertical="center"/>
    </xf>
    <xf numFmtId="175" fontId="6" fillId="27" borderId="24" xfId="100" applyNumberFormat="1" applyFont="1" applyFill="1" applyBorder="1" applyAlignment="1">
      <alignment vertical="center"/>
    </xf>
    <xf numFmtId="175" fontId="6" fillId="27" borderId="0" xfId="100" applyNumberFormat="1" applyFont="1" applyFill="1" applyBorder="1"/>
    <xf numFmtId="187" fontId="6" fillId="27" borderId="0" xfId="100" applyNumberFormat="1" applyFont="1" applyFill="1" applyBorder="1"/>
    <xf numFmtId="197" fontId="6" fillId="27" borderId="0" xfId="100" applyNumberFormat="1" applyFont="1" applyFill="1" applyBorder="1"/>
    <xf numFmtId="1" fontId="3" fillId="0" borderId="14" xfId="100" applyNumberFormat="1" applyFont="1" applyFill="1" applyBorder="1" applyAlignment="1">
      <alignment horizontal="right" vertical="center"/>
    </xf>
    <xf numFmtId="0" fontId="70" fillId="0" borderId="14" xfId="100" applyNumberFormat="1" applyFont="1" applyFill="1" applyBorder="1" applyAlignment="1">
      <alignment horizontal="center" vertical="center" wrapText="1"/>
    </xf>
    <xf numFmtId="177" fontId="67" fillId="0" borderId="14" xfId="100" applyNumberFormat="1" applyFont="1" applyFill="1" applyBorder="1" applyAlignment="1">
      <alignment horizontal="right" vertical="center"/>
    </xf>
    <xf numFmtId="175" fontId="43" fillId="0" borderId="22" xfId="100" applyNumberFormat="1" applyFont="1" applyFill="1" applyBorder="1" applyAlignment="1">
      <alignment horizontal="center" vertical="center" wrapText="1"/>
    </xf>
    <xf numFmtId="180" fontId="40" fillId="0" borderId="0" xfId="64" applyNumberFormat="1" applyFont="1" applyFill="1"/>
    <xf numFmtId="2" fontId="67" fillId="0" borderId="0" xfId="100" applyNumberFormat="1" applyFont="1" applyFill="1"/>
    <xf numFmtId="0" fontId="3" fillId="0" borderId="14" xfId="0" applyFont="1" applyFill="1" applyBorder="1" applyAlignment="1">
      <alignment vertical="center"/>
    </xf>
    <xf numFmtId="175" fontId="25" fillId="0" borderId="22" xfId="100" applyNumberFormat="1" applyFont="1" applyFill="1" applyBorder="1" applyAlignment="1">
      <alignment horizontal="center" vertical="center" wrapText="1"/>
    </xf>
    <xf numFmtId="2" fontId="35" fillId="0" borderId="0" xfId="100" applyNumberFormat="1" applyFont="1" applyFill="1"/>
    <xf numFmtId="192" fontId="3" fillId="0" borderId="0" xfId="100" applyNumberFormat="1" applyFont="1" applyFill="1"/>
    <xf numFmtId="2" fontId="3" fillId="0" borderId="0" xfId="100" applyNumberFormat="1" applyFont="1" applyFill="1"/>
    <xf numFmtId="0" fontId="6" fillId="0" borderId="14" xfId="0" applyFont="1" applyFill="1" applyBorder="1" applyAlignment="1">
      <alignment vertical="center"/>
    </xf>
    <xf numFmtId="2" fontId="6" fillId="0" borderId="14" xfId="100" applyNumberFormat="1" applyFont="1" applyFill="1" applyBorder="1" applyAlignment="1">
      <alignment horizontal="right" vertical="center"/>
    </xf>
    <xf numFmtId="43" fontId="6" fillId="0" borderId="0" xfId="100" applyNumberFormat="1" applyFont="1" applyFill="1"/>
    <xf numFmtId="0" fontId="37" fillId="0" borderId="14" xfId="100" applyFont="1" applyFill="1" applyBorder="1" applyAlignment="1">
      <alignment horizontal="center" vertical="center"/>
    </xf>
    <xf numFmtId="180" fontId="5" fillId="0" borderId="14" xfId="64" applyNumberFormat="1" applyFont="1" applyFill="1" applyBorder="1" applyAlignment="1">
      <alignment horizontal="right" vertical="center"/>
    </xf>
    <xf numFmtId="2" fontId="5" fillId="0" borderId="14" xfId="100" applyNumberFormat="1" applyFont="1" applyFill="1" applyBorder="1" applyAlignment="1">
      <alignment horizontal="right" vertical="center"/>
    </xf>
    <xf numFmtId="0" fontId="5" fillId="0" borderId="22" xfId="100" applyFont="1" applyFill="1" applyBorder="1" applyAlignment="1">
      <alignment vertical="center"/>
    </xf>
    <xf numFmtId="2" fontId="6" fillId="0" borderId="14" xfId="100" applyNumberFormat="1" applyFont="1" applyFill="1" applyBorder="1" applyAlignment="1">
      <alignment vertical="center"/>
    </xf>
    <xf numFmtId="193" fontId="6" fillId="0" borderId="0" xfId="100" applyNumberFormat="1" applyFont="1" applyFill="1"/>
    <xf numFmtId="43" fontId="5" fillId="0" borderId="0" xfId="64" applyFont="1" applyFill="1"/>
    <xf numFmtId="178" fontId="6" fillId="0" borderId="0" xfId="100" applyNumberFormat="1" applyFont="1" applyFill="1"/>
    <xf numFmtId="178" fontId="3" fillId="0" borderId="14" xfId="100" applyNumberFormat="1" applyFont="1" applyFill="1" applyBorder="1" applyAlignment="1">
      <alignment horizontal="right" vertical="center"/>
    </xf>
    <xf numFmtId="175" fontId="6" fillId="0" borderId="14" xfId="100" applyNumberFormat="1" applyFont="1" applyFill="1" applyBorder="1" applyAlignment="1">
      <alignment horizontal="right" vertical="center"/>
    </xf>
    <xf numFmtId="3" fontId="4" fillId="0" borderId="14" xfId="100" applyNumberFormat="1" applyFont="1" applyFill="1" applyBorder="1" applyAlignment="1">
      <alignment vertical="center" wrapText="1"/>
    </xf>
    <xf numFmtId="0" fontId="38" fillId="0" borderId="14" xfId="100" applyFont="1" applyFill="1" applyBorder="1" applyAlignment="1">
      <alignment horizontal="center" vertical="center"/>
    </xf>
    <xf numFmtId="3" fontId="4" fillId="0" borderId="14" xfId="100" applyNumberFormat="1" applyFont="1" applyFill="1" applyBorder="1" applyAlignment="1">
      <alignment horizontal="right" vertical="center"/>
    </xf>
    <xf numFmtId="0" fontId="4" fillId="0" borderId="22" xfId="100" applyFont="1" applyFill="1" applyBorder="1" applyAlignment="1">
      <alignment vertical="center"/>
    </xf>
    <xf numFmtId="175" fontId="4" fillId="0" borderId="14" xfId="100" applyNumberFormat="1" applyFont="1" applyFill="1" applyBorder="1" applyAlignment="1">
      <alignment horizontal="right" vertical="center" wrapText="1"/>
    </xf>
    <xf numFmtId="4" fontId="4" fillId="0" borderId="14" xfId="100" applyNumberFormat="1" applyFont="1" applyFill="1" applyBorder="1" applyAlignment="1">
      <alignment horizontal="right" vertical="center"/>
    </xf>
    <xf numFmtId="3" fontId="6" fillId="0" borderId="14" xfId="100" applyNumberFormat="1" applyFont="1" applyFill="1" applyBorder="1" applyAlignment="1">
      <alignment horizontal="right" vertical="center"/>
    </xf>
    <xf numFmtId="3" fontId="6" fillId="0" borderId="22" xfId="100" applyNumberFormat="1" applyFont="1" applyFill="1" applyBorder="1" applyAlignment="1">
      <alignment vertical="center"/>
    </xf>
    <xf numFmtId="179" fontId="36" fillId="0" borderId="0" xfId="100" applyNumberFormat="1" applyFont="1" applyFill="1"/>
    <xf numFmtId="3" fontId="3" fillId="0" borderId="21" xfId="100" applyNumberFormat="1" applyFont="1" applyFill="1" applyBorder="1" applyAlignment="1">
      <alignment horizontal="center" vertical="center" wrapText="1"/>
    </xf>
    <xf numFmtId="3" fontId="25" fillId="0" borderId="14" xfId="100" applyNumberFormat="1" applyFont="1" applyFill="1" applyBorder="1" applyAlignment="1">
      <alignment horizontal="left" vertical="center" wrapText="1"/>
    </xf>
    <xf numFmtId="3" fontId="25" fillId="0" borderId="22" xfId="100" applyNumberFormat="1" applyFont="1" applyFill="1" applyBorder="1" applyAlignment="1">
      <alignment horizontal="left" vertical="center" wrapText="1"/>
    </xf>
    <xf numFmtId="3" fontId="7" fillId="0" borderId="0" xfId="100" applyNumberFormat="1" applyFont="1" applyFill="1" applyAlignment="1">
      <alignment horizontal="left"/>
    </xf>
    <xf numFmtId="190" fontId="3" fillId="0" borderId="14" xfId="100" applyNumberFormat="1" applyFont="1" applyFill="1" applyBorder="1" applyAlignment="1">
      <alignment vertical="center"/>
    </xf>
    <xf numFmtId="176" fontId="6" fillId="0" borderId="14" xfId="100" applyNumberFormat="1" applyFont="1" applyFill="1" applyBorder="1" applyAlignment="1">
      <alignment vertical="center"/>
    </xf>
    <xf numFmtId="3" fontId="7" fillId="0" borderId="22" xfId="100" applyNumberFormat="1" applyFont="1" applyFill="1" applyBorder="1" applyAlignment="1">
      <alignment vertical="center" wrapText="1"/>
    </xf>
    <xf numFmtId="179" fontId="3" fillId="0" borderId="0" xfId="100" applyNumberFormat="1" applyFont="1" applyFill="1"/>
    <xf numFmtId="179" fontId="3" fillId="0" borderId="0" xfId="100" applyNumberFormat="1" applyFont="1" applyFill="1" applyBorder="1"/>
    <xf numFmtId="175" fontId="3" fillId="0" borderId="14" xfId="100" applyNumberFormat="1" applyFont="1" applyFill="1" applyBorder="1" applyAlignment="1">
      <alignment horizontal="right" vertical="center" wrapText="1"/>
    </xf>
    <xf numFmtId="175" fontId="3" fillId="0" borderId="0" xfId="100" applyNumberFormat="1" applyFont="1" applyFill="1"/>
    <xf numFmtId="191" fontId="3" fillId="0" borderId="0" xfId="100" applyNumberFormat="1" applyFont="1" applyFill="1"/>
    <xf numFmtId="3" fontId="37" fillId="0" borderId="14" xfId="100" applyNumberFormat="1" applyFont="1" applyFill="1" applyBorder="1" applyAlignment="1">
      <alignment horizontal="center" vertical="center" wrapText="1"/>
    </xf>
    <xf numFmtId="194" fontId="25" fillId="0" borderId="14" xfId="100" applyNumberFormat="1" applyFont="1" applyFill="1" applyBorder="1" applyAlignment="1">
      <alignment horizontal="left" vertical="center" wrapText="1"/>
    </xf>
    <xf numFmtId="179" fontId="3" fillId="0" borderId="22" xfId="100" applyNumberFormat="1" applyFont="1" applyFill="1" applyBorder="1" applyAlignment="1">
      <alignment vertical="center"/>
    </xf>
    <xf numFmtId="187" fontId="3" fillId="0" borderId="0" xfId="100" applyNumberFormat="1" applyFont="1" applyFill="1" applyBorder="1"/>
    <xf numFmtId="4" fontId="3" fillId="0" borderId="0" xfId="100" applyNumberFormat="1" applyFont="1" applyFill="1" applyBorder="1"/>
    <xf numFmtId="0" fontId="6" fillId="26" borderId="21" xfId="100" applyFont="1" applyFill="1" applyBorder="1" applyAlignment="1">
      <alignment horizontal="center" vertical="center"/>
    </xf>
    <xf numFmtId="0" fontId="6" fillId="26" borderId="14" xfId="0" applyFont="1" applyFill="1" applyBorder="1" applyAlignment="1">
      <alignment vertical="center"/>
    </xf>
    <xf numFmtId="0" fontId="26" fillId="26" borderId="14" xfId="100" applyFont="1" applyFill="1" applyBorder="1" applyAlignment="1">
      <alignment horizontal="center" vertical="center"/>
    </xf>
    <xf numFmtId="2" fontId="6" fillId="26" borderId="14" xfId="100" applyNumberFormat="1" applyFont="1" applyFill="1" applyBorder="1" applyAlignment="1">
      <alignment horizontal="right" vertical="center"/>
    </xf>
    <xf numFmtId="4" fontId="6" fillId="26" borderId="14" xfId="100" applyNumberFormat="1" applyFont="1" applyFill="1" applyBorder="1" applyAlignment="1">
      <alignment horizontal="right" vertical="center"/>
    </xf>
    <xf numFmtId="175" fontId="7" fillId="26" borderId="22" xfId="100" applyNumberFormat="1" applyFont="1" applyFill="1" applyBorder="1" applyAlignment="1">
      <alignment horizontal="center" vertical="center" wrapText="1"/>
    </xf>
    <xf numFmtId="176" fontId="36" fillId="26" borderId="0" xfId="100" applyNumberFormat="1" applyFont="1" applyFill="1"/>
    <xf numFmtId="192" fontId="6" fillId="26" borderId="0" xfId="100" applyNumberFormat="1" applyFont="1" applyFill="1"/>
    <xf numFmtId="2" fontId="6" fillId="26" borderId="0" xfId="100" applyNumberFormat="1" applyFont="1" applyFill="1"/>
    <xf numFmtId="175" fontId="41" fillId="0" borderId="14" xfId="0" applyNumberFormat="1" applyFont="1" applyFill="1" applyBorder="1" applyAlignment="1">
      <alignment vertical="center" wrapText="1"/>
    </xf>
    <xf numFmtId="175" fontId="41" fillId="0" borderId="14" xfId="100" applyNumberFormat="1" applyFont="1" applyFill="1" applyBorder="1" applyAlignment="1">
      <alignment vertical="center" wrapText="1"/>
    </xf>
    <xf numFmtId="3" fontId="41" fillId="0" borderId="0" xfId="100" applyNumberFormat="1" applyFont="1"/>
    <xf numFmtId="175" fontId="41" fillId="0" borderId="0" xfId="100" applyNumberFormat="1" applyFont="1" applyAlignment="1">
      <alignment wrapText="1"/>
    </xf>
    <xf numFmtId="175" fontId="41" fillId="0" borderId="0" xfId="100" applyNumberFormat="1" applyFont="1"/>
    <xf numFmtId="175" fontId="75" fillId="0" borderId="19" xfId="100" applyNumberFormat="1" applyFont="1" applyBorder="1" applyAlignment="1">
      <alignment horizontal="left" vertical="center" wrapText="1"/>
    </xf>
    <xf numFmtId="175" fontId="75" fillId="0" borderId="20" xfId="100" applyNumberFormat="1" applyFont="1" applyBorder="1" applyAlignment="1">
      <alignment horizontal="left" vertical="center" wrapText="1"/>
    </xf>
    <xf numFmtId="175" fontId="73" fillId="0" borderId="0" xfId="100" applyNumberFormat="1" applyFont="1" applyAlignment="1">
      <alignment horizontal="left"/>
    </xf>
    <xf numFmtId="175" fontId="68" fillId="0" borderId="14" xfId="0" applyNumberFormat="1" applyFont="1" applyFill="1" applyBorder="1" applyAlignment="1">
      <alignment vertical="center"/>
    </xf>
    <xf numFmtId="175" fontId="76" fillId="0" borderId="14" xfId="100" applyNumberFormat="1" applyFont="1" applyFill="1" applyBorder="1" applyAlignment="1">
      <alignment horizontal="center" vertical="center"/>
    </xf>
    <xf numFmtId="175" fontId="68" fillId="0" borderId="0" xfId="100" applyNumberFormat="1" applyFont="1" applyFill="1"/>
    <xf numFmtId="175" fontId="41" fillId="0" borderId="14" xfId="0" applyNumberFormat="1" applyFont="1" applyFill="1" applyBorder="1" applyAlignment="1">
      <alignment vertical="center"/>
    </xf>
    <xf numFmtId="175" fontId="74" fillId="0" borderId="14" xfId="100" applyNumberFormat="1" applyFont="1" applyFill="1" applyBorder="1" applyAlignment="1">
      <alignment horizontal="center" vertical="center"/>
    </xf>
    <xf numFmtId="175" fontId="41" fillId="0" borderId="0" xfId="100" applyNumberFormat="1" applyFont="1" applyFill="1"/>
    <xf numFmtId="175" fontId="72" fillId="0" borderId="14" xfId="0" applyNumberFormat="1" applyFont="1" applyFill="1" applyBorder="1" applyAlignment="1">
      <alignment vertical="center"/>
    </xf>
    <xf numFmtId="175" fontId="77" fillId="0" borderId="14" xfId="100" applyNumberFormat="1" applyFont="1" applyFill="1" applyBorder="1" applyAlignment="1">
      <alignment horizontal="center" vertical="center"/>
    </xf>
    <xf numFmtId="175" fontId="72" fillId="0" borderId="0" xfId="100" applyNumberFormat="1" applyFont="1" applyFill="1"/>
    <xf numFmtId="175" fontId="76" fillId="0" borderId="14" xfId="100" applyNumberFormat="1" applyFont="1" applyFill="1" applyBorder="1" applyAlignment="1">
      <alignment horizontal="center" vertical="center" wrapText="1"/>
    </xf>
    <xf numFmtId="175" fontId="68" fillId="0" borderId="14" xfId="100" applyNumberFormat="1" applyFont="1" applyFill="1" applyBorder="1" applyAlignment="1">
      <alignment vertical="center"/>
    </xf>
    <xf numFmtId="175" fontId="41" fillId="0" borderId="14" xfId="100" applyNumberFormat="1" applyFont="1" applyFill="1" applyBorder="1" applyAlignment="1">
      <alignment vertical="center"/>
    </xf>
    <xf numFmtId="175" fontId="69" fillId="0" borderId="0" xfId="100" applyNumberFormat="1" applyFont="1" applyFill="1"/>
    <xf numFmtId="175" fontId="68" fillId="0" borderId="14" xfId="100" applyNumberFormat="1" applyFont="1" applyFill="1" applyBorder="1" applyAlignment="1">
      <alignment vertical="center" wrapText="1"/>
    </xf>
    <xf numFmtId="175" fontId="74" fillId="0" borderId="14" xfId="100" applyNumberFormat="1" applyFont="1" applyFill="1" applyBorder="1" applyAlignment="1">
      <alignment horizontal="center" vertical="center" wrapText="1"/>
    </xf>
    <xf numFmtId="175" fontId="75" fillId="0" borderId="14" xfId="100" applyNumberFormat="1" applyFont="1" applyFill="1" applyBorder="1" applyAlignment="1">
      <alignment horizontal="left" vertical="center" wrapText="1"/>
    </xf>
    <xf numFmtId="175" fontId="73" fillId="0" borderId="0" xfId="100" applyNumberFormat="1" applyFont="1" applyFill="1" applyAlignment="1">
      <alignment horizontal="left"/>
    </xf>
    <xf numFmtId="175" fontId="68" fillId="0" borderId="14" xfId="0" applyNumberFormat="1" applyFont="1" applyFill="1" applyBorder="1" applyAlignment="1">
      <alignment vertical="center" wrapText="1"/>
    </xf>
    <xf numFmtId="3" fontId="68" fillId="0" borderId="14" xfId="100" applyNumberFormat="1" applyFont="1" applyFill="1" applyBorder="1" applyAlignment="1">
      <alignment vertical="center" wrapText="1"/>
    </xf>
    <xf numFmtId="3" fontId="41" fillId="0" borderId="0" xfId="100" applyNumberFormat="1" applyFont="1" applyBorder="1"/>
    <xf numFmtId="175" fontId="41" fillId="0" borderId="0" xfId="100" applyNumberFormat="1" applyFont="1" applyBorder="1" applyAlignment="1">
      <alignment wrapText="1"/>
    </xf>
    <xf numFmtId="175" fontId="68" fillId="0" borderId="28" xfId="100" applyNumberFormat="1" applyFont="1" applyFill="1" applyBorder="1"/>
    <xf numFmtId="3" fontId="68" fillId="0" borderId="14" xfId="100" applyNumberFormat="1" applyFont="1" applyFill="1" applyBorder="1" applyAlignment="1">
      <alignment vertical="center"/>
    </xf>
    <xf numFmtId="3" fontId="41" fillId="0" borderId="14" xfId="100" applyNumberFormat="1" applyFont="1" applyFill="1" applyBorder="1" applyAlignment="1">
      <alignment vertical="center"/>
    </xf>
    <xf numFmtId="3" fontId="75" fillId="0" borderId="14" xfId="100" applyNumberFormat="1" applyFont="1" applyFill="1" applyBorder="1" applyAlignment="1">
      <alignment vertical="center" wrapText="1"/>
    </xf>
    <xf numFmtId="3" fontId="41" fillId="0" borderId="14" xfId="100" applyNumberFormat="1" applyFont="1" applyFill="1" applyBorder="1" applyAlignment="1">
      <alignment vertical="center" wrapText="1"/>
    </xf>
    <xf numFmtId="4" fontId="68" fillId="0" borderId="14" xfId="100" applyNumberFormat="1" applyFont="1" applyFill="1" applyBorder="1" applyAlignment="1">
      <alignment vertical="center" wrapText="1"/>
    </xf>
    <xf numFmtId="4" fontId="68" fillId="0" borderId="14" xfId="100" applyNumberFormat="1" applyFont="1" applyFill="1" applyBorder="1" applyAlignment="1">
      <alignment vertical="center"/>
    </xf>
    <xf numFmtId="3" fontId="72" fillId="0" borderId="14" xfId="100" applyNumberFormat="1" applyFont="1" applyFill="1" applyBorder="1" applyAlignment="1">
      <alignment vertical="center"/>
    </xf>
    <xf numFmtId="175" fontId="41" fillId="0" borderId="24" xfId="100" applyNumberFormat="1" applyFont="1" applyBorder="1" applyAlignment="1">
      <alignment wrapText="1"/>
    </xf>
    <xf numFmtId="175" fontId="41" fillId="0" borderId="25" xfId="100" applyNumberFormat="1" applyFont="1" applyBorder="1"/>
    <xf numFmtId="175" fontId="72" fillId="0" borderId="14" xfId="0" applyNumberFormat="1" applyFont="1" applyFill="1" applyBorder="1" applyAlignment="1">
      <alignment vertical="center" wrapText="1"/>
    </xf>
    <xf numFmtId="175" fontId="77" fillId="0" borderId="14" xfId="100" applyNumberFormat="1" applyFont="1" applyFill="1" applyBorder="1" applyAlignment="1">
      <alignment horizontal="center" vertical="center" wrapText="1"/>
    </xf>
    <xf numFmtId="3" fontId="72" fillId="0" borderId="14" xfId="100" applyNumberFormat="1" applyFont="1" applyFill="1" applyBorder="1" applyAlignment="1">
      <alignment vertical="center" wrapText="1"/>
    </xf>
    <xf numFmtId="3" fontId="79" fillId="0" borderId="18" xfId="100" applyNumberFormat="1" applyFont="1" applyBorder="1" applyAlignment="1">
      <alignment horizontal="center" vertical="center" wrapText="1"/>
    </xf>
    <xf numFmtId="3" fontId="79" fillId="0" borderId="21" xfId="100" applyNumberFormat="1" applyFont="1" applyFill="1" applyBorder="1" applyAlignment="1">
      <alignment horizontal="center" vertical="center"/>
    </xf>
    <xf numFmtId="3" fontId="80" fillId="0" borderId="21" xfId="100" applyNumberFormat="1" applyFont="1" applyFill="1" applyBorder="1" applyAlignment="1">
      <alignment horizontal="center" vertical="center"/>
    </xf>
    <xf numFmtId="3" fontId="81" fillId="0" borderId="21" xfId="100" applyNumberFormat="1" applyFont="1" applyFill="1" applyBorder="1" applyAlignment="1">
      <alignment horizontal="center" vertical="center"/>
    </xf>
    <xf numFmtId="3" fontId="79" fillId="0" borderId="21" xfId="100" applyNumberFormat="1" applyFont="1" applyFill="1" applyBorder="1" applyAlignment="1">
      <alignment horizontal="center" vertical="center" wrapText="1"/>
    </xf>
    <xf numFmtId="3" fontId="80" fillId="0" borderId="23" xfId="100" applyNumberFormat="1" applyFont="1" applyBorder="1"/>
    <xf numFmtId="3" fontId="80" fillId="0" borderId="0" xfId="100" applyNumberFormat="1" applyFont="1" applyBorder="1"/>
    <xf numFmtId="175" fontId="74" fillId="0" borderId="0" xfId="100" applyNumberFormat="1" applyFont="1" applyAlignment="1">
      <alignment wrapText="1"/>
    </xf>
    <xf numFmtId="175" fontId="76" fillId="0" borderId="19" xfId="100" applyNumberFormat="1" applyFont="1" applyBorder="1" applyAlignment="1">
      <alignment horizontal="left" vertical="center" wrapText="1"/>
    </xf>
    <xf numFmtId="175" fontId="76" fillId="0" borderId="14" xfId="100" applyNumberFormat="1" applyFont="1" applyFill="1" applyBorder="1" applyAlignment="1">
      <alignment horizontal="left" vertical="center" wrapText="1"/>
    </xf>
    <xf numFmtId="175" fontId="74" fillId="0" borderId="24" xfId="100" applyNumberFormat="1" applyFont="1" applyBorder="1" applyAlignment="1">
      <alignment wrapText="1"/>
    </xf>
    <xf numFmtId="175" fontId="74" fillId="0" borderId="0" xfId="100" applyNumberFormat="1" applyFont="1" applyBorder="1" applyAlignment="1">
      <alignment wrapText="1"/>
    </xf>
    <xf numFmtId="175" fontId="41" fillId="0" borderId="0" xfId="100" applyNumberFormat="1" applyFont="1" applyAlignment="1">
      <alignment vertical="center"/>
    </xf>
    <xf numFmtId="3" fontId="68" fillId="0" borderId="15" xfId="100" applyNumberFormat="1" applyFont="1" applyBorder="1" applyAlignment="1">
      <alignment horizontal="center" vertical="center" wrapText="1"/>
    </xf>
    <xf numFmtId="175" fontId="68" fillId="0" borderId="16" xfId="100" applyNumberFormat="1" applyFont="1" applyBorder="1" applyAlignment="1">
      <alignment horizontal="center" vertical="center" wrapText="1"/>
    </xf>
    <xf numFmtId="3" fontId="68" fillId="0" borderId="17" xfId="100" applyNumberFormat="1" applyFont="1" applyBorder="1" applyAlignment="1">
      <alignment horizontal="center" vertical="center" wrapText="1"/>
    </xf>
    <xf numFmtId="3" fontId="41" fillId="0" borderId="14" xfId="65" applyNumberFormat="1" applyFont="1" applyFill="1" applyBorder="1" applyAlignment="1">
      <alignment vertical="center" wrapText="1"/>
    </xf>
    <xf numFmtId="4" fontId="41" fillId="0" borderId="14" xfId="65" applyNumberFormat="1" applyFont="1" applyFill="1" applyBorder="1" applyAlignment="1">
      <alignment vertical="center" wrapText="1"/>
    </xf>
    <xf numFmtId="194" fontId="41" fillId="0" borderId="0" xfId="100" applyNumberFormat="1" applyFont="1" applyFill="1"/>
    <xf numFmtId="3" fontId="41" fillId="0" borderId="14" xfId="0" applyNumberFormat="1" applyFont="1" applyFill="1" applyBorder="1" applyAlignment="1">
      <alignment vertical="center" wrapText="1"/>
    </xf>
    <xf numFmtId="3" fontId="68" fillId="0" borderId="26" xfId="100" applyNumberFormat="1" applyFont="1" applyFill="1" applyBorder="1" applyAlignment="1">
      <alignment horizontal="center" vertical="center" wrapText="1"/>
    </xf>
    <xf numFmtId="175" fontId="75" fillId="0" borderId="19" xfId="100" applyNumberFormat="1" applyFont="1" applyFill="1" applyBorder="1" applyAlignment="1">
      <alignment horizontal="left" vertical="center" wrapText="1"/>
    </xf>
    <xf numFmtId="175" fontId="41" fillId="0" borderId="24" xfId="100" applyNumberFormat="1" applyFont="1" applyFill="1" applyBorder="1"/>
    <xf numFmtId="175" fontId="41" fillId="0" borderId="0" xfId="100" applyNumberFormat="1" applyFont="1" applyFill="1" applyBorder="1"/>
    <xf numFmtId="175" fontId="41" fillId="26" borderId="0" xfId="100" applyNumberFormat="1" applyFont="1" applyFill="1"/>
    <xf numFmtId="3" fontId="68" fillId="26" borderId="26" xfId="100" applyNumberFormat="1" applyFont="1" applyFill="1" applyBorder="1" applyAlignment="1">
      <alignment horizontal="center" vertical="center" wrapText="1"/>
    </xf>
    <xf numFmtId="175" fontId="75" fillId="26" borderId="19" xfId="100" applyNumberFormat="1" applyFont="1" applyFill="1" applyBorder="1" applyAlignment="1">
      <alignment horizontal="left" vertical="center" wrapText="1"/>
    </xf>
    <xf numFmtId="175" fontId="68" fillId="26" borderId="14" xfId="100" applyNumberFormat="1" applyFont="1" applyFill="1" applyBorder="1" applyAlignment="1">
      <alignment vertical="center"/>
    </xf>
    <xf numFmtId="3" fontId="41" fillId="26" borderId="14" xfId="100" applyNumberFormat="1" applyFont="1" applyFill="1" applyBorder="1" applyAlignment="1">
      <alignment vertical="center"/>
    </xf>
    <xf numFmtId="3" fontId="72" fillId="26" borderId="14" xfId="100" applyNumberFormat="1" applyFont="1" applyFill="1" applyBorder="1" applyAlignment="1">
      <alignment vertical="center"/>
    </xf>
    <xf numFmtId="175" fontId="72" fillId="26" borderId="14" xfId="0" applyNumberFormat="1" applyFont="1" applyFill="1" applyBorder="1" applyAlignment="1">
      <alignment vertical="center"/>
    </xf>
    <xf numFmtId="3" fontId="68" fillId="26" borderId="14" xfId="100" applyNumberFormat="1" applyFont="1" applyFill="1" applyBorder="1" applyAlignment="1">
      <alignment vertical="center"/>
    </xf>
    <xf numFmtId="4" fontId="68" fillId="26" borderId="14" xfId="100" applyNumberFormat="1" applyFont="1" applyFill="1" applyBorder="1" applyAlignment="1">
      <alignment vertical="center" wrapText="1"/>
    </xf>
    <xf numFmtId="3" fontId="68" fillId="26" borderId="14" xfId="100" applyNumberFormat="1" applyFont="1" applyFill="1" applyBorder="1" applyAlignment="1">
      <alignment vertical="center" wrapText="1"/>
    </xf>
    <xf numFmtId="175" fontId="68" fillId="26" borderId="14" xfId="100" applyNumberFormat="1" applyFont="1" applyFill="1" applyBorder="1" applyAlignment="1">
      <alignment vertical="center" wrapText="1"/>
    </xf>
    <xf numFmtId="3" fontId="75" fillId="26" borderId="14" xfId="100" applyNumberFormat="1" applyFont="1" applyFill="1" applyBorder="1" applyAlignment="1">
      <alignment vertical="center" wrapText="1"/>
    </xf>
    <xf numFmtId="4" fontId="41" fillId="26" borderId="14" xfId="100" applyNumberFormat="1" applyFont="1" applyFill="1" applyBorder="1" applyAlignment="1">
      <alignment vertical="center"/>
    </xf>
    <xf numFmtId="175" fontId="41" fillId="26" borderId="14" xfId="100" applyNumberFormat="1" applyFont="1" applyFill="1" applyBorder="1" applyAlignment="1">
      <alignment vertical="center"/>
    </xf>
    <xf numFmtId="4" fontId="68" fillId="26" borderId="14" xfId="100" applyNumberFormat="1" applyFont="1" applyFill="1" applyBorder="1" applyAlignment="1">
      <alignment vertical="center"/>
    </xf>
    <xf numFmtId="3" fontId="41" fillId="26" borderId="14" xfId="100" applyNumberFormat="1" applyFont="1" applyFill="1" applyBorder="1" applyAlignment="1">
      <alignment vertical="center" wrapText="1"/>
    </xf>
    <xf numFmtId="3" fontId="41" fillId="26" borderId="14" xfId="65" applyNumberFormat="1" applyFont="1" applyFill="1" applyBorder="1" applyAlignment="1">
      <alignment vertical="center" wrapText="1"/>
    </xf>
    <xf numFmtId="4" fontId="41" fillId="26" borderId="14" xfId="100" applyNumberFormat="1" applyFont="1" applyFill="1" applyBorder="1" applyAlignment="1">
      <alignment vertical="center" wrapText="1"/>
    </xf>
    <xf numFmtId="4" fontId="41" fillId="26" borderId="14" xfId="65" applyNumberFormat="1" applyFont="1" applyFill="1" applyBorder="1" applyAlignment="1">
      <alignment vertical="center" wrapText="1"/>
    </xf>
    <xf numFmtId="3" fontId="41" fillId="26" borderId="14" xfId="0" applyNumberFormat="1" applyFont="1" applyFill="1" applyBorder="1" applyAlignment="1">
      <alignment vertical="center" wrapText="1"/>
    </xf>
    <xf numFmtId="175" fontId="41" fillId="26" borderId="14" xfId="0" applyNumberFormat="1" applyFont="1" applyFill="1" applyBorder="1" applyAlignment="1">
      <alignment vertical="center" wrapText="1"/>
    </xf>
    <xf numFmtId="175" fontId="41" fillId="26" borderId="14" xfId="100" applyNumberFormat="1" applyFont="1" applyFill="1" applyBorder="1" applyAlignment="1">
      <alignment vertical="center" wrapText="1"/>
    </xf>
    <xf numFmtId="175" fontId="75" fillId="26" borderId="14" xfId="100" applyNumberFormat="1" applyFont="1" applyFill="1" applyBorder="1" applyAlignment="1">
      <alignment vertical="center" wrapText="1"/>
    </xf>
    <xf numFmtId="3" fontId="72" fillId="26" borderId="14" xfId="100" applyNumberFormat="1" applyFont="1" applyFill="1" applyBorder="1" applyAlignment="1">
      <alignment vertical="center" wrapText="1"/>
    </xf>
    <xf numFmtId="175" fontId="41" fillId="26" borderId="24" xfId="100" applyNumberFormat="1" applyFont="1" applyFill="1" applyBorder="1"/>
    <xf numFmtId="175" fontId="41" fillId="26" borderId="0" xfId="100" applyNumberFormat="1" applyFont="1" applyFill="1" applyBorder="1"/>
    <xf numFmtId="175" fontId="82" fillId="0" borderId="22" xfId="100" applyNumberFormat="1" applyFont="1" applyFill="1" applyBorder="1" applyAlignment="1">
      <alignment vertical="center"/>
    </xf>
    <xf numFmtId="175" fontId="83" fillId="0" borderId="22" xfId="100" applyNumberFormat="1" applyFont="1" applyFill="1" applyBorder="1" applyAlignment="1">
      <alignment vertical="center"/>
    </xf>
    <xf numFmtId="175" fontId="84" fillId="0" borderId="22" xfId="100" applyNumberFormat="1" applyFont="1" applyFill="1" applyBorder="1" applyAlignment="1">
      <alignment horizontal="center" vertical="center" wrapText="1"/>
    </xf>
    <xf numFmtId="3" fontId="78" fillId="0" borderId="22" xfId="100" applyNumberFormat="1" applyFont="1" applyFill="1" applyBorder="1" applyAlignment="1">
      <alignment horizontal="center" vertical="center" wrapText="1"/>
    </xf>
    <xf numFmtId="175" fontId="85" fillId="0" borderId="22" xfId="100" applyNumberFormat="1" applyFont="1" applyFill="1" applyBorder="1" applyAlignment="1">
      <alignment horizontal="center" vertical="center" wrapText="1"/>
    </xf>
    <xf numFmtId="175" fontId="78" fillId="0" borderId="22" xfId="100" applyNumberFormat="1" applyFont="1" applyFill="1" applyBorder="1" applyAlignment="1">
      <alignment horizontal="center" vertical="center" wrapText="1"/>
    </xf>
    <xf numFmtId="175" fontId="85" fillId="0" borderId="22" xfId="100" applyNumberFormat="1" applyFont="1" applyFill="1" applyBorder="1" applyAlignment="1">
      <alignment horizontal="left" vertical="center" wrapText="1"/>
    </xf>
    <xf numFmtId="175" fontId="78" fillId="0" borderId="22" xfId="100" applyNumberFormat="1" applyFont="1" applyFill="1" applyBorder="1" applyAlignment="1">
      <alignment vertical="center" wrapText="1"/>
    </xf>
    <xf numFmtId="3" fontId="85" fillId="0" borderId="22" xfId="100" applyNumberFormat="1" applyFont="1" applyFill="1" applyBorder="1" applyAlignment="1">
      <alignment horizontal="center" vertical="center" wrapText="1"/>
    </xf>
    <xf numFmtId="175" fontId="78" fillId="0" borderId="22" xfId="100" applyNumberFormat="1" applyFont="1" applyFill="1" applyBorder="1" applyAlignment="1">
      <alignment vertical="center"/>
    </xf>
    <xf numFmtId="175" fontId="82" fillId="0" borderId="22" xfId="100" applyNumberFormat="1" applyFont="1" applyFill="1" applyBorder="1" applyAlignment="1">
      <alignment vertical="center" wrapText="1"/>
    </xf>
    <xf numFmtId="3" fontId="84" fillId="0" borderId="22" xfId="100" applyNumberFormat="1" applyFont="1" applyFill="1" applyBorder="1" applyAlignment="1">
      <alignment horizontal="center" vertical="center" wrapText="1"/>
    </xf>
    <xf numFmtId="175" fontId="75" fillId="0" borderId="14" xfId="100" applyNumberFormat="1" applyFont="1" applyFill="1" applyBorder="1" applyAlignment="1">
      <alignment vertical="center" wrapText="1"/>
    </xf>
    <xf numFmtId="175" fontId="80" fillId="0" borderId="0" xfId="100" applyNumberFormat="1" applyFont="1"/>
    <xf numFmtId="175" fontId="79" fillId="26" borderId="29" xfId="100" applyNumberFormat="1" applyFont="1" applyFill="1" applyBorder="1" applyAlignment="1">
      <alignment horizontal="center" vertical="center" wrapText="1"/>
    </xf>
    <xf numFmtId="175" fontId="79" fillId="0" borderId="29" xfId="100" applyNumberFormat="1" applyFont="1" applyFill="1" applyBorder="1" applyAlignment="1">
      <alignment horizontal="center" vertical="center" wrapText="1"/>
    </xf>
    <xf numFmtId="175" fontId="79" fillId="0" borderId="1" xfId="0" applyNumberFormat="1" applyFont="1" applyFill="1" applyBorder="1" applyAlignment="1">
      <alignment horizontal="center" vertical="center" wrapText="1"/>
    </xf>
    <xf numFmtId="175" fontId="68" fillId="0" borderId="26" xfId="100" applyNumberFormat="1" applyFont="1" applyFill="1" applyBorder="1" applyAlignment="1">
      <alignment horizontal="center" vertical="center" wrapText="1"/>
    </xf>
    <xf numFmtId="175" fontId="68" fillId="26" borderId="14" xfId="0" applyNumberFormat="1" applyFont="1" applyFill="1" applyBorder="1" applyAlignment="1">
      <alignment vertical="center" wrapText="1"/>
    </xf>
    <xf numFmtId="3" fontId="80" fillId="26" borderId="21" xfId="100" applyNumberFormat="1" applyFont="1" applyFill="1" applyBorder="1" applyAlignment="1">
      <alignment horizontal="center" vertical="center"/>
    </xf>
    <xf numFmtId="175" fontId="41" fillId="26" borderId="14" xfId="0" applyNumberFormat="1" applyFont="1" applyFill="1" applyBorder="1" applyAlignment="1">
      <alignment vertical="center"/>
    </xf>
    <xf numFmtId="175" fontId="74" fillId="26" borderId="14" xfId="100" applyNumberFormat="1" applyFont="1" applyFill="1" applyBorder="1" applyAlignment="1">
      <alignment horizontal="center" vertical="center"/>
    </xf>
    <xf numFmtId="175" fontId="78" fillId="26" borderId="22" xfId="100" applyNumberFormat="1" applyFont="1" applyFill="1" applyBorder="1" applyAlignment="1">
      <alignment horizontal="center" vertical="center" wrapText="1"/>
    </xf>
    <xf numFmtId="175" fontId="83" fillId="26" borderId="22" xfId="100" applyNumberFormat="1" applyFont="1" applyFill="1" applyBorder="1" applyAlignment="1">
      <alignment vertical="center"/>
    </xf>
    <xf numFmtId="3" fontId="79" fillId="26" borderId="21" xfId="100" applyNumberFormat="1" applyFont="1" applyFill="1" applyBorder="1" applyAlignment="1">
      <alignment horizontal="center" vertical="center"/>
    </xf>
    <xf numFmtId="175" fontId="76" fillId="26" borderId="14" xfId="100" applyNumberFormat="1" applyFont="1" applyFill="1" applyBorder="1" applyAlignment="1">
      <alignment horizontal="center" vertical="center" wrapText="1"/>
    </xf>
    <xf numFmtId="175" fontId="82" fillId="26" borderId="22" xfId="100" applyNumberFormat="1" applyFont="1" applyFill="1" applyBorder="1" applyAlignment="1">
      <alignment vertical="center"/>
    </xf>
    <xf numFmtId="175" fontId="68" fillId="26" borderId="0" xfId="100" applyNumberFormat="1" applyFont="1" applyFill="1"/>
    <xf numFmtId="175" fontId="74" fillId="26" borderId="14" xfId="100" applyNumberFormat="1" applyFont="1" applyFill="1" applyBorder="1" applyAlignment="1">
      <alignment horizontal="center" vertical="center" wrapText="1"/>
    </xf>
    <xf numFmtId="175" fontId="83" fillId="26" borderId="22" xfId="100" applyNumberFormat="1" applyFont="1" applyFill="1" applyBorder="1" applyAlignment="1">
      <alignment vertical="center" wrapText="1"/>
    </xf>
    <xf numFmtId="175" fontId="68" fillId="26" borderId="14" xfId="0" applyNumberFormat="1" applyFont="1" applyFill="1" applyBorder="1" applyAlignment="1">
      <alignment vertical="center"/>
    </xf>
    <xf numFmtId="207" fontId="78" fillId="26" borderId="22" xfId="100" applyNumberFormat="1" applyFont="1" applyFill="1" applyBorder="1" applyAlignment="1">
      <alignment horizontal="center" vertical="center" wrapText="1"/>
    </xf>
    <xf numFmtId="175" fontId="72" fillId="0" borderId="14" xfId="100" applyNumberFormat="1" applyFont="1" applyFill="1" applyBorder="1" applyAlignment="1">
      <alignment vertical="center"/>
    </xf>
    <xf numFmtId="3" fontId="79" fillId="26" borderId="21" xfId="100" applyNumberFormat="1" applyFont="1" applyFill="1" applyBorder="1" applyAlignment="1">
      <alignment horizontal="center" vertical="center" wrapText="1"/>
    </xf>
    <xf numFmtId="175" fontId="68" fillId="26" borderId="14" xfId="100" applyNumberFormat="1" applyFont="1" applyFill="1" applyBorder="1" applyAlignment="1">
      <alignment horizontal="left" vertical="center" wrapText="1"/>
    </xf>
    <xf numFmtId="175" fontId="76" fillId="26" borderId="14" xfId="100" applyNumberFormat="1" applyFont="1" applyFill="1" applyBorder="1" applyAlignment="1">
      <alignment horizontal="left" vertical="center" wrapText="1"/>
    </xf>
    <xf numFmtId="175" fontId="73" fillId="26" borderId="0" xfId="100" applyNumberFormat="1" applyFont="1" applyFill="1" applyAlignment="1">
      <alignment horizontal="left"/>
    </xf>
    <xf numFmtId="175" fontId="85" fillId="26" borderId="22" xfId="100" applyNumberFormat="1" applyFont="1" applyFill="1" applyBorder="1" applyAlignment="1">
      <alignment horizontal="left" vertical="center" wrapText="1"/>
    </xf>
    <xf numFmtId="175" fontId="72" fillId="0" borderId="0" xfId="100" applyNumberFormat="1" applyFont="1" applyAlignment="1">
      <alignment vertical="center"/>
    </xf>
    <xf numFmtId="4" fontId="72" fillId="0" borderId="0" xfId="100" applyNumberFormat="1" applyFont="1" applyFill="1"/>
    <xf numFmtId="4" fontId="41" fillId="0" borderId="0" xfId="100" applyNumberFormat="1" applyFont="1" applyFill="1"/>
    <xf numFmtId="4" fontId="68" fillId="0" borderId="0" xfId="100" applyNumberFormat="1" applyFont="1" applyFill="1"/>
    <xf numFmtId="175" fontId="76" fillId="26" borderId="14" xfId="100" applyNumberFormat="1" applyFont="1" applyFill="1" applyBorder="1" applyAlignment="1">
      <alignment horizontal="center" vertical="center"/>
    </xf>
    <xf numFmtId="4" fontId="41" fillId="0" borderId="14" xfId="100" applyNumberFormat="1" applyFont="1" applyFill="1" applyBorder="1" applyAlignment="1">
      <alignment vertical="center"/>
    </xf>
    <xf numFmtId="175" fontId="102" fillId="0" borderId="14" xfId="0" applyNumberFormat="1" applyFont="1" applyFill="1" applyBorder="1"/>
    <xf numFmtId="175" fontId="41" fillId="0" borderId="0" xfId="100" applyNumberFormat="1" applyFont="1" applyFill="1" applyAlignment="1">
      <alignment wrapText="1"/>
    </xf>
    <xf numFmtId="175" fontId="41" fillId="0" borderId="14" xfId="0" quotePrefix="1" applyNumberFormat="1" applyFont="1" applyFill="1" applyBorder="1" applyAlignment="1">
      <alignment vertical="center" wrapText="1"/>
    </xf>
    <xf numFmtId="175" fontId="41" fillId="0" borderId="14" xfId="65" applyNumberFormat="1" applyFont="1" applyFill="1" applyBorder="1" applyAlignment="1">
      <alignment vertical="center" wrapText="1"/>
    </xf>
    <xf numFmtId="175" fontId="26" fillId="0" borderId="22" xfId="100" applyNumberFormat="1" applyFont="1" applyFill="1" applyBorder="1" applyAlignment="1">
      <alignment vertical="center" wrapText="1"/>
    </xf>
    <xf numFmtId="4" fontId="41" fillId="0" borderId="14" xfId="100" applyNumberFormat="1" applyFont="1" applyFill="1" applyBorder="1" applyAlignment="1">
      <alignment vertical="center" wrapText="1"/>
    </xf>
    <xf numFmtId="175" fontId="104" fillId="0" borderId="22" xfId="100" applyNumberFormat="1" applyFont="1" applyFill="1" applyBorder="1" applyAlignment="1">
      <alignment vertical="center"/>
    </xf>
    <xf numFmtId="207" fontId="78" fillId="0" borderId="22" xfId="100" applyNumberFormat="1" applyFont="1" applyFill="1" applyBorder="1" applyAlignment="1">
      <alignment horizontal="center" vertical="center" wrapText="1"/>
    </xf>
    <xf numFmtId="175" fontId="72" fillId="0" borderId="14" xfId="100" applyNumberFormat="1" applyFont="1" applyFill="1" applyBorder="1" applyAlignment="1">
      <alignment vertical="center" wrapText="1"/>
    </xf>
    <xf numFmtId="4" fontId="72" fillId="0" borderId="14" xfId="100" applyNumberFormat="1" applyFont="1" applyFill="1" applyBorder="1" applyAlignment="1">
      <alignment vertical="center" wrapText="1"/>
    </xf>
    <xf numFmtId="175" fontId="83" fillId="0" borderId="22" xfId="100" applyNumberFormat="1" applyFont="1" applyFill="1" applyBorder="1" applyAlignment="1">
      <alignment vertical="center" wrapText="1"/>
    </xf>
    <xf numFmtId="175" fontId="38" fillId="0" borderId="22" xfId="100" applyNumberFormat="1" applyFont="1" applyFill="1" applyBorder="1" applyAlignment="1">
      <alignment vertical="center" wrapText="1"/>
    </xf>
    <xf numFmtId="175" fontId="75" fillId="0" borderId="30" xfId="100" applyNumberFormat="1" applyFont="1" applyFill="1" applyBorder="1" applyAlignment="1">
      <alignment horizontal="left" vertical="center" wrapText="1"/>
    </xf>
    <xf numFmtId="175" fontId="68" fillId="0" borderId="31" xfId="100" applyNumberFormat="1" applyFont="1" applyFill="1" applyBorder="1" applyAlignment="1">
      <alignment vertical="center"/>
    </xf>
    <xf numFmtId="175" fontId="41" fillId="0" borderId="31" xfId="100" applyNumberFormat="1" applyFont="1" applyFill="1" applyBorder="1" applyAlignment="1">
      <alignment vertical="center"/>
    </xf>
    <xf numFmtId="175" fontId="72" fillId="0" borderId="31" xfId="100" applyNumberFormat="1" applyFont="1" applyFill="1" applyBorder="1" applyAlignment="1">
      <alignment vertical="center"/>
    </xf>
    <xf numFmtId="175" fontId="41" fillId="0" borderId="32" xfId="100" applyNumberFormat="1" applyFont="1" applyFill="1" applyBorder="1"/>
    <xf numFmtId="175" fontId="73" fillId="0" borderId="0" xfId="100" applyNumberFormat="1" applyFont="1"/>
    <xf numFmtId="175" fontId="75" fillId="26" borderId="29" xfId="100" applyNumberFormat="1" applyFont="1" applyFill="1" applyBorder="1" applyAlignment="1">
      <alignment horizontal="center" vertical="center" wrapText="1"/>
    </xf>
    <xf numFmtId="175" fontId="75" fillId="0" borderId="29" xfId="100" applyNumberFormat="1" applyFont="1" applyFill="1" applyBorder="1" applyAlignment="1">
      <alignment horizontal="center" vertical="center" wrapText="1"/>
    </xf>
    <xf numFmtId="175" fontId="75" fillId="0" borderId="29" xfId="0" applyNumberFormat="1" applyFont="1" applyFill="1" applyBorder="1" applyAlignment="1">
      <alignment horizontal="center" vertical="center" wrapText="1"/>
    </xf>
    <xf numFmtId="175" fontId="75" fillId="0" borderId="33" xfId="0" applyNumberFormat="1" applyFont="1" applyFill="1" applyBorder="1" applyAlignment="1">
      <alignment horizontal="center" vertical="center" wrapText="1"/>
    </xf>
    <xf numFmtId="0" fontId="4" fillId="0" borderId="14" xfId="0" quotePrefix="1" applyFont="1" applyBorder="1" applyAlignment="1">
      <alignment vertical="center" wrapText="1"/>
    </xf>
    <xf numFmtId="0" fontId="6" fillId="0" borderId="0" xfId="99" applyFont="1" applyAlignment="1">
      <alignment horizontal="center" vertical="center" wrapText="1"/>
    </xf>
    <xf numFmtId="0" fontId="6" fillId="0" borderId="0" xfId="99" applyFont="1" applyAlignment="1">
      <alignment vertical="center" wrapText="1"/>
    </xf>
    <xf numFmtId="0" fontId="6" fillId="0" borderId="0" xfId="99" applyFont="1"/>
    <xf numFmtId="0" fontId="35" fillId="0" borderId="0" xfId="99" applyFont="1" applyAlignment="1">
      <alignment horizontal="right" vertical="center"/>
    </xf>
    <xf numFmtId="0" fontId="5" fillId="0" borderId="0" xfId="99" applyFont="1" applyAlignment="1">
      <alignment horizontal="right" vertical="center"/>
    </xf>
    <xf numFmtId="0" fontId="25" fillId="0" borderId="0" xfId="99" applyFont="1" applyAlignment="1">
      <alignment horizontal="center" vertical="center" wrapText="1"/>
    </xf>
    <xf numFmtId="0" fontId="3" fillId="0" borderId="18" xfId="99" applyFont="1" applyBorder="1" applyAlignment="1">
      <alignment horizontal="center" vertical="center" wrapText="1"/>
    </xf>
    <xf numFmtId="0" fontId="3" fillId="0" borderId="19" xfId="99" applyFont="1" applyBorder="1" applyAlignment="1">
      <alignment vertical="center" wrapText="1"/>
    </xf>
    <xf numFmtId="0" fontId="3" fillId="0" borderId="19" xfId="99" applyFont="1" applyBorder="1"/>
    <xf numFmtId="0" fontId="3" fillId="0" borderId="20" xfId="99" applyFont="1" applyBorder="1"/>
    <xf numFmtId="0" fontId="3" fillId="0" borderId="0" xfId="99" applyFont="1"/>
    <xf numFmtId="0" fontId="6" fillId="0" borderId="21" xfId="99" applyFont="1" applyBorder="1" applyAlignment="1">
      <alignment horizontal="center" vertical="center" wrapText="1"/>
    </xf>
    <xf numFmtId="0" fontId="6" fillId="0" borderId="14" xfId="99" applyFont="1" applyBorder="1" applyAlignment="1">
      <alignment vertical="center" wrapText="1"/>
    </xf>
    <xf numFmtId="0" fontId="6" fillId="0" borderId="14" xfId="99" applyFont="1" applyBorder="1"/>
    <xf numFmtId="0" fontId="6" fillId="0" borderId="22" xfId="99" applyFont="1" applyBorder="1"/>
    <xf numFmtId="0" fontId="3" fillId="0" borderId="21" xfId="99" applyFont="1" applyBorder="1" applyAlignment="1">
      <alignment horizontal="center" vertical="center" wrapText="1"/>
    </xf>
    <xf numFmtId="0" fontId="3" fillId="0" borderId="14" xfId="99" applyFont="1" applyBorder="1" applyAlignment="1">
      <alignment vertical="center" wrapText="1"/>
    </xf>
    <xf numFmtId="0" fontId="3" fillId="0" borderId="14" xfId="99" applyFont="1" applyBorder="1"/>
    <xf numFmtId="0" fontId="3" fillId="0" borderId="22" xfId="99" applyFont="1" applyBorder="1"/>
    <xf numFmtId="0" fontId="6" fillId="0" borderId="23" xfId="99" applyFont="1" applyBorder="1" applyAlignment="1">
      <alignment horizontal="center" vertical="center" wrapText="1"/>
    </xf>
    <xf numFmtId="0" fontId="6" fillId="0" borderId="24" xfId="99" applyFont="1" applyBorder="1" applyAlignment="1">
      <alignment vertical="center" wrapText="1"/>
    </xf>
    <xf numFmtId="0" fontId="6" fillId="0" borderId="24" xfId="99" applyFont="1" applyBorder="1"/>
    <xf numFmtId="0" fontId="6" fillId="0" borderId="25" xfId="99" applyFont="1" applyBorder="1"/>
    <xf numFmtId="0" fontId="3" fillId="0" borderId="0" xfId="99" applyFont="1" applyAlignment="1">
      <alignment horizontal="left" vertical="center"/>
    </xf>
    <xf numFmtId="0" fontId="5" fillId="0" borderId="0" xfId="99" applyFont="1" applyAlignment="1">
      <alignment vertical="center"/>
    </xf>
    <xf numFmtId="0" fontId="35" fillId="0" borderId="0" xfId="0" applyFont="1" applyAlignment="1">
      <alignment horizontal="center" vertical="center" wrapText="1"/>
    </xf>
    <xf numFmtId="0" fontId="107" fillId="0" borderId="0" xfId="0" applyFont="1" applyAlignment="1">
      <alignment horizontal="center" vertical="center" wrapText="1"/>
    </xf>
    <xf numFmtId="0" fontId="36" fillId="0" borderId="0" xfId="0" applyFont="1"/>
    <xf numFmtId="0" fontId="35" fillId="0" borderId="0" xfId="0" applyFont="1" applyAlignment="1">
      <alignment horizontal="right"/>
    </xf>
    <xf numFmtId="0" fontId="36" fillId="0" borderId="0" xfId="0" applyFont="1" applyAlignment="1">
      <alignment vertical="center" wrapText="1"/>
    </xf>
    <xf numFmtId="0" fontId="36" fillId="0" borderId="0" xfId="0" applyFont="1" applyAlignment="1">
      <alignment horizontal="center" vertical="center" wrapText="1"/>
    </xf>
    <xf numFmtId="0" fontId="35" fillId="0" borderId="0" xfId="0" applyFont="1"/>
    <xf numFmtId="0" fontId="107" fillId="0" borderId="0" xfId="0" applyFont="1"/>
    <xf numFmtId="0" fontId="108" fillId="0" borderId="0" xfId="0" applyFont="1"/>
    <xf numFmtId="0" fontId="110" fillId="0" borderId="0" xfId="152" applyFont="1" applyAlignment="1">
      <alignment vertical="center" wrapText="1"/>
    </xf>
    <xf numFmtId="0" fontId="109" fillId="0" borderId="0" xfId="152" applyFont="1" applyAlignment="1">
      <alignment vertical="center" wrapText="1"/>
    </xf>
    <xf numFmtId="0" fontId="110" fillId="0" borderId="0" xfId="152" applyFont="1" applyAlignment="1">
      <alignment horizontal="center" vertical="center" wrapText="1"/>
    </xf>
    <xf numFmtId="208" fontId="107" fillId="0" borderId="0" xfId="0" applyNumberFormat="1" applyFont="1" applyAlignment="1">
      <alignment horizontal="center" vertical="center" wrapText="1"/>
    </xf>
    <xf numFmtId="0" fontId="111" fillId="0" borderId="0" xfId="152" applyFont="1" applyAlignment="1">
      <alignment horizontal="center" vertical="center" wrapText="1"/>
    </xf>
    <xf numFmtId="209" fontId="36" fillId="0" borderId="0" xfId="64" applyNumberFormat="1" applyFont="1" applyAlignment="1">
      <alignment vertical="center" wrapText="1"/>
    </xf>
    <xf numFmtId="209" fontId="111" fillId="28" borderId="14" xfId="64" applyNumberFormat="1" applyFont="1" applyFill="1" applyBorder="1" applyAlignment="1">
      <alignment horizontal="center" vertical="center" wrapText="1"/>
    </xf>
    <xf numFmtId="209" fontId="111" fillId="28" borderId="14" xfId="64" applyNumberFormat="1" applyFont="1" applyFill="1" applyBorder="1" applyAlignment="1">
      <alignment horizontal="justify" vertical="center" wrapText="1"/>
    </xf>
    <xf numFmtId="209" fontId="111" fillId="28" borderId="14" xfId="64" applyNumberFormat="1" applyFont="1" applyFill="1" applyBorder="1" applyAlignment="1">
      <alignment horizontal="center" vertical="center"/>
    </xf>
    <xf numFmtId="180" fontId="111" fillId="28" borderId="14" xfId="64" applyNumberFormat="1" applyFont="1" applyFill="1" applyBorder="1" applyAlignment="1">
      <alignment horizontal="right" vertical="center"/>
    </xf>
    <xf numFmtId="209" fontId="111" fillId="28" borderId="14" xfId="64" applyNumberFormat="1" applyFont="1" applyFill="1" applyBorder="1" applyAlignment="1">
      <alignment horizontal="right" vertical="center" wrapText="1"/>
    </xf>
    <xf numFmtId="209" fontId="107" fillId="0" borderId="0" xfId="64" applyNumberFormat="1" applyFont="1" applyAlignment="1">
      <alignment vertical="center" wrapText="1"/>
    </xf>
    <xf numFmtId="209" fontId="112" fillId="0" borderId="0" xfId="64" applyNumberFormat="1" applyFont="1" applyAlignment="1">
      <alignment vertical="center" wrapText="1"/>
    </xf>
    <xf numFmtId="209" fontId="113" fillId="0" borderId="0" xfId="64" applyNumberFormat="1" applyFont="1" applyAlignment="1">
      <alignment vertical="center" wrapText="1"/>
    </xf>
    <xf numFmtId="180" fontId="111" fillId="28" borderId="14" xfId="64" applyNumberFormat="1" applyFont="1" applyFill="1" applyBorder="1" applyAlignment="1">
      <alignment horizontal="right" vertical="center" wrapText="1"/>
    </xf>
    <xf numFmtId="0" fontId="36" fillId="30" borderId="0" xfId="0" applyFont="1" applyFill="1"/>
    <xf numFmtId="209" fontId="111" fillId="30" borderId="14" xfId="64" applyNumberFormat="1" applyFont="1" applyFill="1" applyBorder="1" applyAlignment="1">
      <alignment horizontal="right" vertical="center" wrapText="1"/>
    </xf>
    <xf numFmtId="0" fontId="114" fillId="28" borderId="0" xfId="0" applyFont="1" applyFill="1" applyAlignment="1">
      <alignment horizontal="center" vertical="center" wrapText="1"/>
    </xf>
    <xf numFmtId="209" fontId="110" fillId="28" borderId="57" xfId="64" applyNumberFormat="1" applyFont="1" applyFill="1" applyBorder="1" applyAlignment="1">
      <alignment horizontal="center" vertical="center" wrapText="1"/>
    </xf>
    <xf numFmtId="0" fontId="110" fillId="28" borderId="57" xfId="153" applyFont="1" applyFill="1" applyBorder="1" applyAlignment="1">
      <alignment horizontal="justify" vertical="center"/>
    </xf>
    <xf numFmtId="0" fontId="110" fillId="28" borderId="57" xfId="153" applyFont="1" applyFill="1" applyBorder="1" applyAlignment="1">
      <alignment horizontal="center" vertical="center"/>
    </xf>
    <xf numFmtId="0" fontId="110" fillId="28" borderId="57" xfId="153" applyNumberFormat="1" applyFont="1" applyFill="1" applyBorder="1" applyAlignment="1">
      <alignment horizontal="center" vertical="center" wrapText="1"/>
    </xf>
    <xf numFmtId="180" fontId="110" fillId="28" borderId="57" xfId="154" applyNumberFormat="1" applyFont="1" applyFill="1" applyBorder="1" applyAlignment="1">
      <alignment horizontal="center" vertical="center" wrapText="1"/>
    </xf>
    <xf numFmtId="180" fontId="110" fillId="28" borderId="57" xfId="64" applyNumberFormat="1" applyFont="1" applyFill="1" applyBorder="1" applyAlignment="1">
      <alignment horizontal="right" vertical="center"/>
    </xf>
    <xf numFmtId="180" fontId="110" fillId="30" borderId="57" xfId="64" applyNumberFormat="1" applyFont="1" applyFill="1" applyBorder="1" applyAlignment="1">
      <alignment horizontal="right" vertical="center"/>
    </xf>
    <xf numFmtId="180" fontId="108" fillId="28" borderId="14" xfId="0" applyNumberFormat="1" applyFont="1" applyFill="1" applyBorder="1"/>
    <xf numFmtId="209" fontId="111" fillId="0" borderId="0" xfId="64" applyNumberFormat="1" applyFont="1" applyAlignment="1">
      <alignment vertical="center" wrapText="1"/>
    </xf>
    <xf numFmtId="0" fontId="36" fillId="28" borderId="0" xfId="0" applyFont="1" applyFill="1"/>
    <xf numFmtId="0" fontId="36" fillId="29" borderId="0" xfId="0" applyFont="1" applyFill="1"/>
    <xf numFmtId="0" fontId="35" fillId="28" borderId="53" xfId="0" applyFont="1" applyFill="1" applyBorder="1"/>
    <xf numFmtId="0" fontId="121" fillId="0" borderId="0" xfId="152" applyFont="1" applyAlignment="1">
      <alignment horizontal="center" vertical="center" wrapText="1"/>
    </xf>
    <xf numFmtId="180" fontId="108" fillId="29" borderId="14" xfId="0" applyNumberFormat="1" applyFont="1" applyFill="1" applyBorder="1"/>
    <xf numFmtId="209" fontId="110" fillId="29" borderId="14" xfId="64" applyNumberFormat="1" applyFont="1" applyFill="1" applyBorder="1" applyAlignment="1">
      <alignment horizontal="right" vertical="center" wrapText="1"/>
    </xf>
    <xf numFmtId="209" fontId="111" fillId="29" borderId="14" xfId="64" applyNumberFormat="1" applyFont="1" applyFill="1" applyBorder="1" applyAlignment="1">
      <alignment horizontal="right" vertical="center" wrapText="1"/>
    </xf>
    <xf numFmtId="180" fontId="110" fillId="29" borderId="57" xfId="64" applyNumberFormat="1" applyFont="1" applyFill="1" applyBorder="1" applyAlignment="1">
      <alignment horizontal="right" vertical="center"/>
    </xf>
    <xf numFmtId="0" fontId="122" fillId="28" borderId="0" xfId="0" applyFont="1" applyFill="1"/>
    <xf numFmtId="0" fontId="123" fillId="31" borderId="1" xfId="0" applyFont="1" applyFill="1" applyBorder="1"/>
    <xf numFmtId="0" fontId="123" fillId="33" borderId="1" xfId="0" applyFont="1" applyFill="1" applyBorder="1"/>
    <xf numFmtId="0" fontId="7" fillId="0" borderId="0" xfId="0" applyFont="1"/>
    <xf numFmtId="0" fontId="124" fillId="31" borderId="1" xfId="0" applyFont="1" applyFill="1" applyBorder="1" applyAlignment="1">
      <alignment horizontal="center" vertical="center" wrapText="1"/>
    </xf>
    <xf numFmtId="0" fontId="25" fillId="0" borderId="0" xfId="0" applyFont="1" applyAlignment="1">
      <alignment horizontal="center" vertical="center" wrapText="1"/>
    </xf>
    <xf numFmtId="0" fontId="124" fillId="32" borderId="1" xfId="0" applyFont="1" applyFill="1" applyBorder="1" applyAlignment="1">
      <alignment horizontal="center" vertical="center" wrapText="1"/>
    </xf>
    <xf numFmtId="0" fontId="125" fillId="31" borderId="1" xfId="0" applyFont="1" applyFill="1" applyBorder="1" applyAlignment="1">
      <alignment horizontal="center" vertical="center" wrapText="1"/>
    </xf>
    <xf numFmtId="0" fontId="100" fillId="0" borderId="0" xfId="0" applyFont="1" applyAlignment="1">
      <alignment horizontal="center" vertical="center" wrapText="1"/>
    </xf>
    <xf numFmtId="209" fontId="124" fillId="33" borderId="1" xfId="64" applyNumberFormat="1" applyFont="1" applyFill="1" applyBorder="1" applyAlignment="1">
      <alignment vertical="center" wrapText="1"/>
    </xf>
    <xf numFmtId="0" fontId="124" fillId="28" borderId="0" xfId="0" applyFont="1" applyFill="1" applyAlignment="1">
      <alignment horizontal="center" vertical="center" wrapText="1"/>
    </xf>
    <xf numFmtId="180" fontId="25" fillId="0" borderId="14" xfId="0" applyNumberFormat="1" applyFont="1" applyBorder="1"/>
    <xf numFmtId="0" fontId="126" fillId="0" borderId="0" xfId="0" applyFont="1"/>
    <xf numFmtId="0" fontId="127" fillId="31" borderId="1" xfId="0" applyFont="1" applyFill="1" applyBorder="1"/>
    <xf numFmtId="180" fontId="126" fillId="0" borderId="14" xfId="0" applyNumberFormat="1" applyFont="1" applyBorder="1"/>
    <xf numFmtId="209" fontId="123" fillId="31" borderId="1" xfId="64" applyNumberFormat="1" applyFont="1" applyFill="1" applyBorder="1" applyAlignment="1">
      <alignment vertical="center" wrapText="1"/>
    </xf>
    <xf numFmtId="209" fontId="123" fillId="33" borderId="1" xfId="64" applyNumberFormat="1" applyFont="1" applyFill="1" applyBorder="1" applyAlignment="1">
      <alignment vertical="center" wrapText="1"/>
    </xf>
    <xf numFmtId="209" fontId="7" fillId="0" borderId="0" xfId="64" applyNumberFormat="1" applyFont="1" applyAlignment="1">
      <alignment vertical="center" wrapText="1"/>
    </xf>
    <xf numFmtId="209" fontId="125" fillId="31" borderId="1" xfId="64" applyNumberFormat="1" applyFont="1" applyFill="1" applyBorder="1" applyAlignment="1">
      <alignment vertical="center" wrapText="1"/>
    </xf>
    <xf numFmtId="209" fontId="125" fillId="33" borderId="1" xfId="64" applyNumberFormat="1" applyFont="1" applyFill="1" applyBorder="1" applyAlignment="1">
      <alignment vertical="center" wrapText="1"/>
    </xf>
    <xf numFmtId="209" fontId="100" fillId="0" borderId="0" xfId="64" applyNumberFormat="1" applyFont="1" applyAlignment="1">
      <alignment vertical="center" wrapText="1"/>
    </xf>
    <xf numFmtId="209" fontId="125" fillId="0" borderId="0" xfId="64" applyNumberFormat="1" applyFont="1" applyAlignment="1">
      <alignment vertical="center" wrapText="1"/>
    </xf>
    <xf numFmtId="209" fontId="128" fillId="0" borderId="0" xfId="64" applyNumberFormat="1" applyFont="1" applyAlignment="1">
      <alignment vertical="center" wrapText="1"/>
    </xf>
    <xf numFmtId="0" fontId="124" fillId="31" borderId="1" xfId="0" applyFont="1" applyFill="1" applyBorder="1"/>
    <xf numFmtId="0" fontId="124" fillId="33" borderId="1" xfId="0" applyFont="1" applyFill="1" applyBorder="1"/>
    <xf numFmtId="0" fontId="25" fillId="0" borderId="0" xfId="0" applyFont="1"/>
    <xf numFmtId="209" fontId="129" fillId="28" borderId="14" xfId="64" applyNumberFormat="1" applyFont="1" applyFill="1" applyBorder="1" applyAlignment="1">
      <alignment horizontal="right" vertical="center" wrapText="1"/>
    </xf>
    <xf numFmtId="0" fontId="25" fillId="0" borderId="14" xfId="0" applyFont="1" applyBorder="1"/>
    <xf numFmtId="180" fontId="129" fillId="28" borderId="14" xfId="64" applyNumberFormat="1" applyFont="1" applyFill="1" applyBorder="1" applyAlignment="1">
      <alignment horizontal="right" vertical="center"/>
    </xf>
    <xf numFmtId="180" fontId="126" fillId="0" borderId="53" xfId="0" applyNumberFormat="1" applyFont="1" applyBorder="1"/>
    <xf numFmtId="180" fontId="25" fillId="0" borderId="52" xfId="0" applyNumberFormat="1" applyFont="1" applyBorder="1"/>
    <xf numFmtId="209" fontId="130" fillId="0" borderId="0" xfId="64" applyNumberFormat="1" applyFont="1" applyAlignment="1">
      <alignment vertical="center" wrapText="1"/>
    </xf>
    <xf numFmtId="209" fontId="130" fillId="28" borderId="14" xfId="64" applyNumberFormat="1" applyFont="1" applyFill="1" applyBorder="1" applyAlignment="1">
      <alignment horizontal="right" vertical="center" wrapText="1"/>
    </xf>
    <xf numFmtId="0" fontId="7" fillId="0" borderId="14" xfId="0" applyFont="1" applyBorder="1"/>
    <xf numFmtId="180" fontId="125" fillId="31" borderId="1" xfId="0" applyNumberFormat="1" applyFont="1" applyFill="1" applyBorder="1" applyAlignment="1">
      <alignment horizontal="center" vertical="center" wrapText="1"/>
    </xf>
    <xf numFmtId="0" fontId="123" fillId="29" borderId="1" xfId="0" applyFont="1" applyFill="1" applyBorder="1"/>
    <xf numFmtId="0" fontId="124" fillId="29" borderId="1" xfId="0" applyFont="1" applyFill="1" applyBorder="1" applyAlignment="1">
      <alignment horizontal="center" vertical="center" wrapText="1"/>
    </xf>
    <xf numFmtId="0" fontId="125" fillId="29" borderId="1" xfId="0" applyFont="1" applyFill="1" applyBorder="1" applyAlignment="1">
      <alignment horizontal="center" vertical="center" wrapText="1"/>
    </xf>
    <xf numFmtId="209" fontId="124" fillId="29" borderId="1" xfId="64" applyNumberFormat="1" applyFont="1" applyFill="1" applyBorder="1" applyAlignment="1">
      <alignment vertical="center" wrapText="1"/>
    </xf>
    <xf numFmtId="0" fontId="127" fillId="29" borderId="1" xfId="0" applyFont="1" applyFill="1" applyBorder="1"/>
    <xf numFmtId="209" fontId="123" fillId="29" borderId="1" xfId="64" applyNumberFormat="1" applyFont="1" applyFill="1" applyBorder="1" applyAlignment="1">
      <alignment vertical="center" wrapText="1"/>
    </xf>
    <xf numFmtId="209" fontId="125" fillId="29" borderId="1" xfId="64" applyNumberFormat="1" applyFont="1" applyFill="1" applyBorder="1" applyAlignment="1">
      <alignment vertical="center" wrapText="1"/>
    </xf>
    <xf numFmtId="0" fontId="124" fillId="29" borderId="1" xfId="0" applyFont="1" applyFill="1" applyBorder="1"/>
    <xf numFmtId="180" fontId="25" fillId="29" borderId="14" xfId="0" applyNumberFormat="1" applyFont="1" applyFill="1" applyBorder="1"/>
    <xf numFmtId="180" fontId="126" fillId="29" borderId="14" xfId="0" applyNumberFormat="1" applyFont="1" applyFill="1" applyBorder="1"/>
    <xf numFmtId="209" fontId="129" fillId="29" borderId="14" xfId="64" applyNumberFormat="1" applyFont="1" applyFill="1" applyBorder="1" applyAlignment="1">
      <alignment horizontal="right" vertical="center" wrapText="1"/>
    </xf>
    <xf numFmtId="0" fontId="25" fillId="29" borderId="14" xfId="0" applyFont="1" applyFill="1" applyBorder="1"/>
    <xf numFmtId="180" fontId="129" fillId="29" borderId="14" xfId="64" applyNumberFormat="1" applyFont="1" applyFill="1" applyBorder="1" applyAlignment="1">
      <alignment horizontal="right" vertical="center"/>
    </xf>
    <xf numFmtId="180" fontId="126" fillId="29" borderId="53" xfId="0" applyNumberFormat="1" applyFont="1" applyFill="1" applyBorder="1"/>
    <xf numFmtId="180" fontId="25" fillId="29" borderId="52" xfId="0" applyNumberFormat="1" applyFont="1" applyFill="1" applyBorder="1"/>
    <xf numFmtId="209" fontId="130" fillId="29" borderId="14" xfId="64" applyNumberFormat="1" applyFont="1" applyFill="1" applyBorder="1" applyAlignment="1">
      <alignment horizontal="right" vertical="center" wrapText="1"/>
    </xf>
    <xf numFmtId="0" fontId="7" fillId="29" borderId="14" xfId="0" applyFont="1" applyFill="1" applyBorder="1"/>
    <xf numFmtId="0" fontId="2" fillId="0" borderId="0" xfId="0" applyFont="1"/>
    <xf numFmtId="0" fontId="2" fillId="0" borderId="0" xfId="0" applyFont="1" applyAlignment="1">
      <alignment vertical="center" wrapText="1"/>
    </xf>
    <xf numFmtId="209" fontId="131" fillId="28" borderId="14" xfId="64" applyNumberFormat="1" applyFont="1" applyFill="1" applyBorder="1" applyAlignment="1">
      <alignment horizontal="justify" vertical="center" wrapText="1"/>
    </xf>
    <xf numFmtId="180" fontId="132" fillId="28" borderId="14" xfId="157" applyNumberFormat="1" applyFont="1" applyFill="1" applyBorder="1" applyAlignment="1">
      <alignment vertical="center" wrapText="1"/>
    </xf>
    <xf numFmtId="209" fontId="133" fillId="28" borderId="14" xfId="64" applyNumberFormat="1" applyFont="1" applyFill="1" applyBorder="1" applyAlignment="1">
      <alignment horizontal="justify" vertical="center" wrapText="1"/>
    </xf>
    <xf numFmtId="0" fontId="117" fillId="31" borderId="1" xfId="0" applyFont="1" applyFill="1" applyBorder="1"/>
    <xf numFmtId="0" fontId="117" fillId="29" borderId="1" xfId="0" applyFont="1" applyFill="1" applyBorder="1"/>
    <xf numFmtId="0" fontId="117" fillId="31" borderId="1" xfId="0" applyFont="1" applyFill="1" applyBorder="1" applyAlignment="1">
      <alignment vertical="center" wrapText="1"/>
    </xf>
    <xf numFmtId="0" fontId="117" fillId="29" borderId="1" xfId="0" applyFont="1" applyFill="1" applyBorder="1" applyAlignment="1">
      <alignment vertical="center" wrapText="1"/>
    </xf>
    <xf numFmtId="0" fontId="134" fillId="0" borderId="14" xfId="0" applyFont="1" applyBorder="1" applyAlignment="1">
      <alignment horizontal="center" vertical="center" wrapText="1"/>
    </xf>
    <xf numFmtId="0" fontId="134" fillId="0" borderId="14" xfId="0" applyFont="1" applyBorder="1" applyAlignment="1">
      <alignment vertical="center" wrapText="1"/>
    </xf>
    <xf numFmtId="0" fontId="136" fillId="0" borderId="14" xfId="0" applyFont="1" applyBorder="1" applyAlignment="1">
      <alignment horizontal="center" vertical="center" wrapText="1"/>
    </xf>
    <xf numFmtId="0" fontId="136" fillId="0" borderId="14" xfId="0" applyFont="1" applyBorder="1" applyAlignment="1">
      <alignment vertical="center" wrapText="1"/>
    </xf>
    <xf numFmtId="209" fontId="137" fillId="28" borderId="14" xfId="64" applyNumberFormat="1" applyFont="1" applyFill="1" applyBorder="1" applyAlignment="1">
      <alignment horizontal="center" vertical="center" wrapText="1"/>
    </xf>
    <xf numFmtId="209" fontId="137" fillId="28" borderId="14" xfId="64" applyNumberFormat="1" applyFont="1" applyFill="1" applyBorder="1" applyAlignment="1">
      <alignment horizontal="justify" vertical="center" wrapText="1"/>
    </xf>
    <xf numFmtId="180" fontId="137" fillId="28" borderId="14" xfId="64" applyNumberFormat="1" applyFont="1" applyFill="1" applyBorder="1" applyAlignment="1">
      <alignment horizontal="right" vertical="center"/>
    </xf>
    <xf numFmtId="209" fontId="137" fillId="30" borderId="14" xfId="64" applyNumberFormat="1" applyFont="1" applyFill="1" applyBorder="1" applyAlignment="1">
      <alignment horizontal="right" vertical="center" wrapText="1"/>
    </xf>
    <xf numFmtId="180" fontId="137" fillId="28" borderId="14" xfId="64" applyNumberFormat="1" applyFont="1" applyFill="1" applyBorder="1" applyAlignment="1">
      <alignment horizontal="right" vertical="center" wrapText="1"/>
    </xf>
    <xf numFmtId="209" fontId="137" fillId="29" borderId="14" xfId="64" applyNumberFormat="1" applyFont="1" applyFill="1" applyBorder="1" applyAlignment="1">
      <alignment horizontal="right" vertical="center" wrapText="1"/>
    </xf>
    <xf numFmtId="209" fontId="137" fillId="28" borderId="14" xfId="64" applyNumberFormat="1" applyFont="1" applyFill="1" applyBorder="1" applyAlignment="1">
      <alignment horizontal="right" vertical="center" wrapText="1"/>
    </xf>
    <xf numFmtId="0" fontId="137" fillId="28" borderId="14" xfId="153" applyFont="1" applyFill="1" applyBorder="1" applyAlignment="1">
      <alignment horizontal="justify" vertical="center"/>
    </xf>
    <xf numFmtId="180" fontId="137" fillId="30" borderId="14" xfId="64" applyNumberFormat="1" applyFont="1" applyFill="1" applyBorder="1" applyAlignment="1">
      <alignment horizontal="right" vertical="center"/>
    </xf>
    <xf numFmtId="180" fontId="137" fillId="29" borderId="14" xfId="64" applyNumberFormat="1" applyFont="1" applyFill="1" applyBorder="1" applyAlignment="1">
      <alignment horizontal="right" vertical="center"/>
    </xf>
    <xf numFmtId="209" fontId="138" fillId="28" borderId="14" xfId="64" applyNumberFormat="1" applyFont="1" applyFill="1" applyBorder="1" applyAlignment="1">
      <alignment horizontal="center" vertical="center" wrapText="1"/>
    </xf>
    <xf numFmtId="209" fontId="138" fillId="28" borderId="14" xfId="64" applyNumberFormat="1" applyFont="1" applyFill="1" applyBorder="1" applyAlignment="1">
      <alignment horizontal="justify" vertical="center" wrapText="1"/>
    </xf>
    <xf numFmtId="180" fontId="138" fillId="28" borderId="14" xfId="64" applyNumberFormat="1" applyFont="1" applyFill="1" applyBorder="1" applyAlignment="1">
      <alignment horizontal="right" vertical="center"/>
    </xf>
    <xf numFmtId="180" fontId="138" fillId="28" borderId="14" xfId="64" applyNumberFormat="1" applyFont="1" applyFill="1" applyBorder="1" applyAlignment="1">
      <alignment horizontal="right" vertical="center" wrapText="1"/>
    </xf>
    <xf numFmtId="209" fontId="138" fillId="30" borderId="14" xfId="64" applyNumberFormat="1" applyFont="1" applyFill="1" applyBorder="1" applyAlignment="1">
      <alignment horizontal="right" vertical="center" wrapText="1"/>
    </xf>
    <xf numFmtId="209" fontId="138" fillId="29" borderId="14" xfId="64" applyNumberFormat="1" applyFont="1" applyFill="1" applyBorder="1" applyAlignment="1">
      <alignment horizontal="right" vertical="center" wrapText="1"/>
    </xf>
    <xf numFmtId="209" fontId="138" fillId="28" borderId="14" xfId="64" applyNumberFormat="1" applyFont="1" applyFill="1" applyBorder="1" applyAlignment="1">
      <alignment horizontal="right" vertical="center" wrapText="1"/>
    </xf>
    <xf numFmtId="180" fontId="137" fillId="28" borderId="14" xfId="155" applyNumberFormat="1" applyFont="1" applyFill="1" applyBorder="1" applyAlignment="1">
      <alignment vertical="center" wrapText="1"/>
    </xf>
    <xf numFmtId="0" fontId="135" fillId="0" borderId="14" xfId="0" applyFont="1" applyBorder="1" applyAlignment="1">
      <alignment horizontal="center" vertical="center" wrapText="1"/>
    </xf>
    <xf numFmtId="0" fontId="135" fillId="0" borderId="14" xfId="0" applyFont="1" applyBorder="1" applyAlignment="1">
      <alignment horizontal="left" vertical="center" wrapText="1"/>
    </xf>
    <xf numFmtId="0" fontId="134" fillId="0" borderId="57" xfId="0" applyFont="1" applyBorder="1" applyAlignment="1">
      <alignment horizontal="center" vertical="center" wrapText="1"/>
    </xf>
    <xf numFmtId="0" fontId="134" fillId="0" borderId="57" xfId="0" applyFont="1" applyBorder="1" applyAlignment="1">
      <alignment vertical="center" wrapText="1"/>
    </xf>
    <xf numFmtId="180" fontId="137" fillId="30" borderId="14" xfId="157" applyNumberFormat="1" applyFont="1" applyFill="1" applyBorder="1" applyAlignment="1">
      <alignment horizontal="right" vertical="center" wrapText="1"/>
    </xf>
    <xf numFmtId="180" fontId="137" fillId="29" borderId="14" xfId="64" applyNumberFormat="1" applyFont="1" applyFill="1" applyBorder="1" applyAlignment="1">
      <alignment horizontal="right" vertical="center" wrapText="1"/>
    </xf>
    <xf numFmtId="0" fontId="139" fillId="28" borderId="14" xfId="153" applyFont="1" applyFill="1" applyBorder="1" applyAlignment="1">
      <alignment vertical="center"/>
    </xf>
    <xf numFmtId="0" fontId="139" fillId="28" borderId="14" xfId="153" applyFont="1" applyFill="1" applyBorder="1" applyAlignment="1">
      <alignment horizontal="justify" vertical="center"/>
    </xf>
    <xf numFmtId="209" fontId="137" fillId="28" borderId="53" xfId="64" applyNumberFormat="1" applyFont="1" applyFill="1" applyBorder="1" applyAlignment="1">
      <alignment horizontal="center" vertical="center" wrapText="1"/>
    </xf>
    <xf numFmtId="180" fontId="137" fillId="28" borderId="53" xfId="155" applyNumberFormat="1" applyFont="1" applyFill="1" applyBorder="1" applyAlignment="1">
      <alignment vertical="center" wrapText="1"/>
    </xf>
    <xf numFmtId="180" fontId="137" fillId="28" borderId="53" xfId="64" applyNumberFormat="1" applyFont="1" applyFill="1" applyBorder="1" applyAlignment="1">
      <alignment horizontal="right" vertical="center"/>
    </xf>
    <xf numFmtId="209" fontId="137" fillId="30" borderId="53" xfId="64" applyNumberFormat="1" applyFont="1" applyFill="1" applyBorder="1" applyAlignment="1">
      <alignment horizontal="right" vertical="center" wrapText="1"/>
    </xf>
    <xf numFmtId="180" fontId="137" fillId="28" borderId="53" xfId="64" applyNumberFormat="1" applyFont="1" applyFill="1" applyBorder="1" applyAlignment="1">
      <alignment horizontal="right" vertical="center" wrapText="1"/>
    </xf>
    <xf numFmtId="209" fontId="137" fillId="28" borderId="53" xfId="64" applyNumberFormat="1" applyFont="1" applyFill="1" applyBorder="1" applyAlignment="1">
      <alignment horizontal="right" vertical="center" wrapText="1"/>
    </xf>
    <xf numFmtId="209" fontId="137" fillId="29" borderId="53" xfId="64" applyNumberFormat="1" applyFont="1" applyFill="1" applyBorder="1" applyAlignment="1">
      <alignment horizontal="right" vertical="center" wrapText="1"/>
    </xf>
    <xf numFmtId="209" fontId="140" fillId="28" borderId="14" xfId="64" applyNumberFormat="1" applyFont="1" applyFill="1" applyBorder="1" applyAlignment="1">
      <alignment horizontal="center" vertical="center" wrapText="1"/>
    </xf>
    <xf numFmtId="209" fontId="140" fillId="28" borderId="14" xfId="64" applyNumberFormat="1" applyFont="1" applyFill="1" applyBorder="1" applyAlignment="1">
      <alignment horizontal="center" vertical="center"/>
    </xf>
    <xf numFmtId="0" fontId="140" fillId="28" borderId="14" xfId="153" applyFont="1" applyFill="1" applyBorder="1" applyAlignment="1">
      <alignment horizontal="center" vertical="center"/>
    </xf>
    <xf numFmtId="0" fontId="140" fillId="28" borderId="14" xfId="153" applyNumberFormat="1" applyFont="1" applyFill="1" applyBorder="1" applyAlignment="1">
      <alignment horizontal="center" vertical="center" wrapText="1"/>
    </xf>
    <xf numFmtId="180" fontId="140" fillId="28" borderId="14" xfId="154" applyNumberFormat="1" applyFont="1" applyFill="1" applyBorder="1" applyAlignment="1">
      <alignment horizontal="center" vertical="center" wrapText="1"/>
    </xf>
    <xf numFmtId="209" fontId="141" fillId="28" borderId="14" xfId="64" applyNumberFormat="1" applyFont="1" applyFill="1" applyBorder="1" applyAlignment="1">
      <alignment horizontal="center" vertical="center" wrapText="1"/>
    </xf>
    <xf numFmtId="209" fontId="141" fillId="28" borderId="14" xfId="64" applyNumberFormat="1" applyFont="1" applyFill="1" applyBorder="1" applyAlignment="1">
      <alignment horizontal="center" vertical="center"/>
    </xf>
    <xf numFmtId="0" fontId="140" fillId="28" borderId="53" xfId="153" applyFont="1" applyFill="1" applyBorder="1" applyAlignment="1">
      <alignment horizontal="center" vertical="center" wrapText="1"/>
    </xf>
    <xf numFmtId="0" fontId="140" fillId="28" borderId="53" xfId="153" quotePrefix="1" applyFont="1" applyFill="1" applyBorder="1" applyAlignment="1">
      <alignment horizontal="center" vertical="center" wrapText="1"/>
    </xf>
    <xf numFmtId="209" fontId="140" fillId="28" borderId="53" xfId="64" applyNumberFormat="1" applyFont="1" applyFill="1" applyBorder="1" applyAlignment="1">
      <alignment horizontal="center" vertical="center" wrapText="1"/>
    </xf>
    <xf numFmtId="0" fontId="26" fillId="0" borderId="14" xfId="0" applyFont="1" applyBorder="1" applyAlignment="1">
      <alignment vertical="center"/>
    </xf>
    <xf numFmtId="180" fontId="134" fillId="0" borderId="14" xfId="0" applyNumberFormat="1" applyFont="1" applyBorder="1" applyAlignment="1">
      <alignment vertical="center"/>
    </xf>
    <xf numFmtId="180" fontId="134" fillId="28" borderId="14" xfId="0" applyNumberFormat="1" applyFont="1" applyFill="1" applyBorder="1" applyAlignment="1">
      <alignment vertical="center"/>
    </xf>
    <xf numFmtId="180" fontId="134" fillId="30" borderId="14" xfId="0" applyNumberFormat="1" applyFont="1" applyFill="1" applyBorder="1" applyAlignment="1">
      <alignment vertical="center"/>
    </xf>
    <xf numFmtId="180" fontId="134" fillId="29" borderId="14" xfId="0" applyNumberFormat="1" applyFont="1" applyFill="1" applyBorder="1" applyAlignment="1">
      <alignment vertical="center"/>
    </xf>
    <xf numFmtId="0" fontId="135" fillId="0" borderId="14" xfId="0" applyFont="1" applyBorder="1" applyAlignment="1">
      <alignment vertical="center"/>
    </xf>
    <xf numFmtId="0" fontId="37" fillId="0" borderId="14" xfId="0" applyFont="1" applyBorder="1" applyAlignment="1">
      <alignment vertical="center"/>
    </xf>
    <xf numFmtId="180" fontId="136" fillId="0" borderId="14" xfId="0" applyNumberFormat="1" applyFont="1" applyBorder="1" applyAlignment="1">
      <alignment vertical="center"/>
    </xf>
    <xf numFmtId="180" fontId="136" fillId="28" borderId="14" xfId="0" applyNumberFormat="1" applyFont="1" applyFill="1" applyBorder="1" applyAlignment="1">
      <alignment vertical="center"/>
    </xf>
    <xf numFmtId="180" fontId="136" fillId="30" borderId="14" xfId="0" applyNumberFormat="1" applyFont="1" applyFill="1" applyBorder="1" applyAlignment="1">
      <alignment vertical="center"/>
    </xf>
    <xf numFmtId="180" fontId="136" fillId="29" borderId="14" xfId="0" applyNumberFormat="1" applyFont="1" applyFill="1" applyBorder="1" applyAlignment="1">
      <alignment vertical="center"/>
    </xf>
    <xf numFmtId="0" fontId="135" fillId="28" borderId="14" xfId="0" applyFont="1" applyFill="1" applyBorder="1" applyAlignment="1">
      <alignment vertical="center"/>
    </xf>
    <xf numFmtId="0" fontId="135" fillId="30" borderId="14" xfId="0" applyFont="1" applyFill="1" applyBorder="1" applyAlignment="1">
      <alignment vertical="center"/>
    </xf>
    <xf numFmtId="0" fontId="135" fillId="29" borderId="14" xfId="0" applyFont="1" applyFill="1" applyBorder="1" applyAlignment="1">
      <alignment vertical="center"/>
    </xf>
    <xf numFmtId="0" fontId="27" fillId="0" borderId="14" xfId="0" applyFont="1" applyBorder="1" applyAlignment="1">
      <alignment vertical="center"/>
    </xf>
    <xf numFmtId="0" fontId="134" fillId="0" borderId="14" xfId="0" applyFont="1" applyBorder="1" applyAlignment="1">
      <alignment vertical="center"/>
    </xf>
    <xf numFmtId="0" fontId="134" fillId="28" borderId="14" xfId="0" applyFont="1" applyFill="1" applyBorder="1" applyAlignment="1">
      <alignment vertical="center"/>
    </xf>
    <xf numFmtId="0" fontId="134" fillId="30" borderId="14" xfId="0" applyFont="1" applyFill="1" applyBorder="1" applyAlignment="1">
      <alignment vertical="center"/>
    </xf>
    <xf numFmtId="0" fontId="134" fillId="29" borderId="14" xfId="0" applyFont="1" applyFill="1" applyBorder="1" applyAlignment="1">
      <alignment vertical="center"/>
    </xf>
    <xf numFmtId="0" fontId="26" fillId="0" borderId="57" xfId="0" applyFont="1" applyBorder="1" applyAlignment="1">
      <alignment vertical="center"/>
    </xf>
    <xf numFmtId="180" fontId="134" fillId="0" borderId="57" xfId="0" applyNumberFormat="1" applyFont="1" applyBorder="1" applyAlignment="1">
      <alignment vertical="center"/>
    </xf>
    <xf numFmtId="180" fontId="134" fillId="28" borderId="57" xfId="0" applyNumberFormat="1" applyFont="1" applyFill="1" applyBorder="1" applyAlignment="1">
      <alignment vertical="center"/>
    </xf>
    <xf numFmtId="180" fontId="134" fillId="30" borderId="57" xfId="0" applyNumberFormat="1" applyFont="1" applyFill="1" applyBorder="1" applyAlignment="1">
      <alignment vertical="center"/>
    </xf>
    <xf numFmtId="180" fontId="134" fillId="29" borderId="57" xfId="0" applyNumberFormat="1" applyFont="1" applyFill="1" applyBorder="1" applyAlignment="1">
      <alignment vertical="center"/>
    </xf>
    <xf numFmtId="209" fontId="140" fillId="28" borderId="14" xfId="64" applyNumberFormat="1" applyFont="1" applyFill="1" applyBorder="1" applyAlignment="1">
      <alignment horizontal="right" vertical="center" wrapText="1"/>
    </xf>
    <xf numFmtId="180" fontId="140" fillId="28" borderId="14" xfId="64" applyNumberFormat="1" applyFont="1" applyFill="1" applyBorder="1" applyAlignment="1">
      <alignment horizontal="right" vertical="center"/>
    </xf>
    <xf numFmtId="209" fontId="141" fillId="28" borderId="14" xfId="64" applyNumberFormat="1" applyFont="1" applyFill="1" applyBorder="1" applyAlignment="1">
      <alignment horizontal="right" vertical="center" wrapText="1"/>
    </xf>
    <xf numFmtId="209" fontId="140" fillId="28" borderId="53" xfId="64" applyNumberFormat="1" applyFont="1" applyFill="1" applyBorder="1" applyAlignment="1">
      <alignment horizontal="right" vertical="center" wrapText="1"/>
    </xf>
    <xf numFmtId="0" fontId="127" fillId="31" borderId="1" xfId="0" applyFont="1" applyFill="1" applyBorder="1" applyAlignment="1">
      <alignment horizontal="center" vertical="center" wrapText="1"/>
    </xf>
    <xf numFmtId="209" fontId="127" fillId="33" borderId="1" xfId="64" applyNumberFormat="1" applyFont="1" applyFill="1" applyBorder="1" applyAlignment="1">
      <alignment vertical="center" wrapText="1"/>
    </xf>
    <xf numFmtId="209" fontId="127" fillId="29" borderId="1" xfId="64" applyNumberFormat="1" applyFont="1" applyFill="1" applyBorder="1" applyAlignment="1">
      <alignment vertical="center" wrapText="1"/>
    </xf>
    <xf numFmtId="0" fontId="5" fillId="0" borderId="0" xfId="0" applyFont="1"/>
    <xf numFmtId="209" fontId="131" fillId="28" borderId="0" xfId="64" applyNumberFormat="1" applyFont="1" applyFill="1" applyAlignment="1">
      <alignment vertical="center" wrapText="1"/>
    </xf>
    <xf numFmtId="209" fontId="132" fillId="28" borderId="0" xfId="64" applyNumberFormat="1" applyFont="1" applyFill="1" applyAlignment="1">
      <alignment vertical="center" wrapText="1"/>
    </xf>
    <xf numFmtId="0" fontId="3" fillId="0" borderId="0" xfId="0" applyFont="1"/>
    <xf numFmtId="43" fontId="2" fillId="0" borderId="0" xfId="64" applyFont="1"/>
    <xf numFmtId="43" fontId="131" fillId="28" borderId="0" xfId="64" applyFont="1" applyFill="1" applyAlignment="1">
      <alignment vertical="center" wrapText="1"/>
    </xf>
    <xf numFmtId="0" fontId="121" fillId="0" borderId="0" xfId="152" applyFont="1" applyAlignment="1">
      <alignment horizontal="left" vertical="center" wrapText="1"/>
    </xf>
    <xf numFmtId="0" fontId="131" fillId="0" borderId="0" xfId="152" applyFont="1" applyAlignment="1">
      <alignment vertical="center" wrapText="1"/>
    </xf>
    <xf numFmtId="0" fontId="139" fillId="0" borderId="1" xfId="152" applyFont="1" applyBorder="1" applyAlignment="1">
      <alignment horizontal="center" vertical="center" wrapText="1"/>
    </xf>
    <xf numFmtId="208" fontId="138" fillId="0" borderId="1" xfId="152" applyNumberFormat="1" applyFont="1" applyBorder="1" applyAlignment="1">
      <alignment horizontal="center" vertical="center" wrapText="1"/>
    </xf>
    <xf numFmtId="0" fontId="139" fillId="0" borderId="52" xfId="152" applyFont="1" applyBorder="1" applyAlignment="1">
      <alignment horizontal="center" vertical="center" wrapText="1"/>
    </xf>
    <xf numFmtId="0" fontId="139" fillId="0" borderId="52" xfId="152" applyFont="1" applyBorder="1" applyAlignment="1">
      <alignment vertical="center" wrapText="1"/>
    </xf>
    <xf numFmtId="0" fontId="137" fillId="0" borderId="14" xfId="152" applyFont="1" applyBorder="1" applyAlignment="1">
      <alignment horizontal="center" vertical="center" wrapText="1"/>
    </xf>
    <xf numFmtId="0" fontId="137" fillId="0" borderId="14" xfId="152" applyFont="1" applyBorder="1" applyAlignment="1">
      <alignment vertical="center" wrapText="1"/>
    </xf>
    <xf numFmtId="0" fontId="139" fillId="0" borderId="14" xfId="152" applyFont="1" applyBorder="1" applyAlignment="1">
      <alignment horizontal="center" vertical="center" wrapText="1"/>
    </xf>
    <xf numFmtId="0" fontId="139" fillId="0" borderId="14" xfId="152" applyFont="1" applyBorder="1" applyAlignment="1">
      <alignment vertical="center" wrapText="1"/>
    </xf>
    <xf numFmtId="0" fontId="137" fillId="0" borderId="53" xfId="152" applyFont="1" applyBorder="1" applyAlignment="1">
      <alignment horizontal="center" vertical="center" wrapText="1"/>
    </xf>
    <xf numFmtId="0" fontId="137" fillId="0" borderId="53" xfId="152" applyFont="1" applyBorder="1" applyAlignment="1">
      <alignment vertical="center" wrapText="1"/>
    </xf>
    <xf numFmtId="0" fontId="137" fillId="0" borderId="0" xfId="152" applyFont="1" applyAlignment="1">
      <alignment vertical="center" wrapText="1"/>
    </xf>
    <xf numFmtId="0" fontId="26" fillId="0" borderId="14" xfId="0" applyFont="1" applyBorder="1" applyAlignment="1">
      <alignment horizontal="center" vertical="center" wrapText="1"/>
    </xf>
    <xf numFmtId="0" fontId="140" fillId="0" borderId="14" xfId="152" applyFont="1" applyBorder="1" applyAlignment="1">
      <alignment vertical="center" wrapText="1"/>
    </xf>
    <xf numFmtId="43" fontId="5" fillId="0" borderId="0" xfId="64" applyFont="1"/>
    <xf numFmtId="43" fontId="132" fillId="28" borderId="0" xfId="64" applyFont="1" applyFill="1" applyAlignment="1">
      <alignment vertical="center" wrapText="1"/>
    </xf>
    <xf numFmtId="43" fontId="132" fillId="28" borderId="0" xfId="64" applyFont="1" applyFill="1" applyAlignment="1">
      <alignment horizontal="center" vertical="center" wrapText="1"/>
    </xf>
    <xf numFmtId="43" fontId="3" fillId="0" borderId="0" xfId="64" applyFont="1"/>
    <xf numFmtId="180" fontId="143" fillId="28" borderId="14" xfId="0" applyNumberFormat="1" applyFont="1" applyFill="1" applyBorder="1" applyAlignment="1">
      <alignment vertical="center"/>
    </xf>
    <xf numFmtId="209" fontId="144" fillId="28" borderId="14" xfId="64" applyNumberFormat="1" applyFont="1" applyFill="1" applyBorder="1" applyAlignment="1">
      <alignment horizontal="right" vertical="center" wrapText="1"/>
    </xf>
    <xf numFmtId="180" fontId="144" fillId="28" borderId="14" xfId="64" applyNumberFormat="1" applyFont="1" applyFill="1" applyBorder="1" applyAlignment="1">
      <alignment horizontal="right" vertical="center"/>
    </xf>
    <xf numFmtId="0" fontId="144" fillId="28" borderId="14" xfId="0" applyFont="1" applyFill="1" applyBorder="1" applyAlignment="1">
      <alignment vertical="center"/>
    </xf>
    <xf numFmtId="0" fontId="143" fillId="28" borderId="14" xfId="0" applyFont="1" applyFill="1" applyBorder="1" applyAlignment="1">
      <alignment vertical="center"/>
    </xf>
    <xf numFmtId="180" fontId="143" fillId="28" borderId="57" xfId="0" applyNumberFormat="1" applyFont="1" applyFill="1" applyBorder="1" applyAlignment="1">
      <alignment vertical="center"/>
    </xf>
    <xf numFmtId="180" fontId="145" fillId="28" borderId="14" xfId="0" applyNumberFormat="1" applyFont="1" applyFill="1" applyBorder="1" applyAlignment="1">
      <alignment vertical="center"/>
    </xf>
    <xf numFmtId="209" fontId="144" fillId="28" borderId="53" xfId="64" applyNumberFormat="1" applyFont="1" applyFill="1" applyBorder="1" applyAlignment="1">
      <alignment horizontal="right" vertical="center" wrapText="1"/>
    </xf>
    <xf numFmtId="180" fontId="122" fillId="28" borderId="57" xfId="64" applyNumberFormat="1" applyFont="1" applyFill="1" applyBorder="1" applyAlignment="1">
      <alignment horizontal="right" vertical="center"/>
    </xf>
    <xf numFmtId="209" fontId="122" fillId="28" borderId="14" xfId="64" applyNumberFormat="1" applyFont="1" applyFill="1" applyBorder="1" applyAlignment="1">
      <alignment horizontal="right" vertical="center" wrapText="1"/>
    </xf>
    <xf numFmtId="0" fontId="134" fillId="28" borderId="1" xfId="0" applyFont="1" applyFill="1" applyBorder="1" applyAlignment="1">
      <alignment horizontal="center" vertical="center" wrapText="1"/>
    </xf>
    <xf numFmtId="3" fontId="3" fillId="0" borderId="37" xfId="100" applyNumberFormat="1" applyFont="1" applyBorder="1" applyAlignment="1">
      <alignment horizontal="center" vertical="center" wrapText="1"/>
    </xf>
    <xf numFmtId="3" fontId="3" fillId="0" borderId="38" xfId="100" applyNumberFormat="1" applyFont="1" applyBorder="1" applyAlignment="1">
      <alignment horizontal="center" vertical="center" wrapText="1"/>
    </xf>
    <xf numFmtId="3" fontId="3" fillId="0" borderId="39" xfId="100" applyNumberFormat="1" applyFont="1" applyBorder="1" applyAlignment="1">
      <alignment horizontal="center" vertical="center" wrapText="1"/>
    </xf>
    <xf numFmtId="3" fontId="3" fillId="0" borderId="40" xfId="100" applyNumberFormat="1" applyFont="1" applyBorder="1" applyAlignment="1">
      <alignment horizontal="center" vertical="center" wrapText="1"/>
    </xf>
    <xf numFmtId="3" fontId="3" fillId="0" borderId="41" xfId="100" applyNumberFormat="1" applyFont="1" applyBorder="1" applyAlignment="1">
      <alignment horizontal="center" vertical="center" wrapText="1"/>
    </xf>
    <xf numFmtId="3" fontId="3" fillId="0" borderId="42" xfId="100" applyNumberFormat="1" applyFont="1" applyBorder="1" applyAlignment="1">
      <alignment horizontal="center" vertical="center" wrapText="1"/>
    </xf>
    <xf numFmtId="175" fontId="3" fillId="26" borderId="36" xfId="100" applyNumberFormat="1" applyFont="1" applyFill="1" applyBorder="1" applyAlignment="1">
      <alignment horizontal="center" vertical="center" wrapText="1"/>
    </xf>
    <xf numFmtId="175" fontId="3" fillId="26" borderId="29" xfId="100" applyNumberFormat="1" applyFont="1" applyFill="1" applyBorder="1" applyAlignment="1">
      <alignment horizontal="center" vertical="center" wrapText="1"/>
    </xf>
    <xf numFmtId="175" fontId="3" fillId="0" borderId="27" xfId="100" applyNumberFormat="1" applyFont="1" applyBorder="1" applyAlignment="1">
      <alignment horizontal="center" vertical="center" wrapText="1"/>
    </xf>
    <xf numFmtId="175" fontId="3" fillId="0" borderId="36" xfId="100" applyNumberFormat="1" applyFont="1" applyBorder="1" applyAlignment="1">
      <alignment horizontal="center" vertical="center" wrapText="1"/>
    </xf>
    <xf numFmtId="175" fontId="3" fillId="0" borderId="29" xfId="100" applyNumberFormat="1" applyFont="1" applyBorder="1" applyAlignment="1">
      <alignment horizontal="center" vertical="center" wrapText="1"/>
    </xf>
    <xf numFmtId="175" fontId="3" fillId="27" borderId="36" xfId="100" applyNumberFormat="1" applyFont="1" applyFill="1" applyBorder="1" applyAlignment="1">
      <alignment horizontal="center" vertical="center" wrapText="1"/>
    </xf>
    <xf numFmtId="175" fontId="3" fillId="27" borderId="29" xfId="100" applyNumberFormat="1" applyFont="1" applyFill="1" applyBorder="1" applyAlignment="1">
      <alignment horizontal="center" vertical="center" wrapText="1"/>
    </xf>
    <xf numFmtId="175" fontId="26" fillId="0" borderId="34" xfId="100" applyNumberFormat="1" applyFont="1" applyFill="1" applyBorder="1" applyAlignment="1">
      <alignment horizontal="center" vertical="center" wrapText="1"/>
    </xf>
    <xf numFmtId="175" fontId="26" fillId="0" borderId="35" xfId="100" applyNumberFormat="1" applyFont="1" applyFill="1" applyBorder="1" applyAlignment="1">
      <alignment horizontal="center" vertical="center" wrapText="1"/>
    </xf>
    <xf numFmtId="3" fontId="101" fillId="0" borderId="0" xfId="100" applyNumberFormat="1" applyFont="1" applyAlignment="1">
      <alignment horizontal="center"/>
    </xf>
    <xf numFmtId="3" fontId="103" fillId="0" borderId="0" xfId="100" applyNumberFormat="1" applyFont="1" applyAlignment="1">
      <alignment horizontal="center" vertical="center"/>
    </xf>
    <xf numFmtId="175" fontId="79" fillId="26" borderId="43" xfId="100" applyNumberFormat="1" applyFont="1" applyFill="1" applyBorder="1" applyAlignment="1">
      <alignment horizontal="center" vertical="center" wrapText="1"/>
    </xf>
    <xf numFmtId="175" fontId="79" fillId="26" borderId="44" xfId="100" applyNumberFormat="1" applyFont="1" applyFill="1" applyBorder="1" applyAlignment="1">
      <alignment horizontal="center" vertical="center" wrapText="1"/>
    </xf>
    <xf numFmtId="3" fontId="79" fillId="0" borderId="39" xfId="100" applyNumberFormat="1" applyFont="1" applyFill="1" applyBorder="1" applyAlignment="1">
      <alignment horizontal="center" vertical="center" wrapText="1"/>
    </xf>
    <xf numFmtId="3" fontId="79" fillId="0" borderId="40" xfId="100" applyNumberFormat="1" applyFont="1" applyFill="1" applyBorder="1" applyAlignment="1">
      <alignment horizontal="center" vertical="center" wrapText="1"/>
    </xf>
    <xf numFmtId="175" fontId="79" fillId="0" borderId="41" xfId="100" applyNumberFormat="1" applyFont="1" applyFill="1" applyBorder="1" applyAlignment="1">
      <alignment horizontal="center" vertical="center" wrapText="1"/>
    </xf>
    <xf numFmtId="175" fontId="79" fillId="0" borderId="42" xfId="100" applyNumberFormat="1" applyFont="1" applyFill="1" applyBorder="1" applyAlignment="1">
      <alignment horizontal="center" vertical="center" wrapText="1"/>
    </xf>
    <xf numFmtId="175" fontId="79" fillId="0" borderId="43" xfId="100" applyNumberFormat="1" applyFont="1" applyFill="1" applyBorder="1" applyAlignment="1">
      <alignment horizontal="center" vertical="center" wrapText="1"/>
    </xf>
    <xf numFmtId="175" fontId="79" fillId="0" borderId="45" xfId="100" applyNumberFormat="1" applyFont="1" applyFill="1" applyBorder="1" applyAlignment="1">
      <alignment horizontal="center" vertical="center" wrapText="1"/>
    </xf>
    <xf numFmtId="175" fontId="79" fillId="0" borderId="44" xfId="100" applyNumberFormat="1" applyFont="1" applyFill="1" applyBorder="1" applyAlignment="1">
      <alignment horizontal="center" vertical="center" wrapText="1"/>
    </xf>
    <xf numFmtId="175" fontId="79" fillId="0" borderId="36" xfId="100" applyNumberFormat="1" applyFont="1" applyFill="1" applyBorder="1" applyAlignment="1">
      <alignment horizontal="center" vertical="center" wrapText="1"/>
    </xf>
    <xf numFmtId="175" fontId="79" fillId="0" borderId="29" xfId="100" applyNumberFormat="1" applyFont="1" applyFill="1" applyBorder="1" applyAlignment="1">
      <alignment horizontal="center" vertical="center" wrapText="1"/>
    </xf>
    <xf numFmtId="175" fontId="79" fillId="26" borderId="36" xfId="100" applyNumberFormat="1" applyFont="1" applyFill="1" applyBorder="1" applyAlignment="1">
      <alignment horizontal="center" vertical="center" wrapText="1"/>
    </xf>
    <xf numFmtId="175" fontId="79" fillId="26" borderId="29" xfId="100" applyNumberFormat="1" applyFont="1" applyFill="1" applyBorder="1" applyAlignment="1">
      <alignment horizontal="center" vertical="center" wrapText="1"/>
    </xf>
    <xf numFmtId="3" fontId="100" fillId="0" borderId="22" xfId="100" applyNumberFormat="1" applyFont="1" applyFill="1" applyBorder="1" applyAlignment="1">
      <alignment horizontal="center" vertical="center" wrapText="1"/>
    </xf>
    <xf numFmtId="175" fontId="79" fillId="0" borderId="37" xfId="100" applyNumberFormat="1" applyFont="1" applyFill="1" applyBorder="1" applyAlignment="1">
      <alignment horizontal="center" vertical="center" wrapText="1"/>
    </xf>
    <xf numFmtId="175" fontId="79" fillId="0" borderId="38" xfId="100" applyNumberFormat="1" applyFont="1" applyFill="1" applyBorder="1" applyAlignment="1">
      <alignment horizontal="center" vertical="center" wrapText="1"/>
    </xf>
    <xf numFmtId="175" fontId="75" fillId="0" borderId="37" xfId="100" applyNumberFormat="1" applyFont="1" applyFill="1" applyBorder="1" applyAlignment="1">
      <alignment horizontal="center" vertical="center" wrapText="1"/>
    </xf>
    <xf numFmtId="175" fontId="75" fillId="0" borderId="38" xfId="100" applyNumberFormat="1" applyFont="1" applyFill="1" applyBorder="1" applyAlignment="1">
      <alignment horizontal="center" vertical="center" wrapText="1"/>
    </xf>
    <xf numFmtId="175" fontId="75" fillId="0" borderId="43" xfId="100" applyNumberFormat="1" applyFont="1" applyFill="1" applyBorder="1" applyAlignment="1">
      <alignment horizontal="center" vertical="center" wrapText="1"/>
    </xf>
    <xf numFmtId="175" fontId="75" fillId="0" borderId="45" xfId="100" applyNumberFormat="1" applyFont="1" applyFill="1" applyBorder="1" applyAlignment="1">
      <alignment horizontal="center" vertical="center" wrapText="1"/>
    </xf>
    <xf numFmtId="175" fontId="75" fillId="0" borderId="44" xfId="100" applyNumberFormat="1" applyFont="1" applyFill="1" applyBorder="1" applyAlignment="1">
      <alignment horizontal="center" vertical="center" wrapText="1"/>
    </xf>
    <xf numFmtId="3" fontId="105" fillId="0" borderId="0" xfId="100" applyNumberFormat="1" applyFont="1" applyAlignment="1">
      <alignment horizontal="center"/>
    </xf>
    <xf numFmtId="3" fontId="69" fillId="0" borderId="0" xfId="100" applyNumberFormat="1" applyFont="1" applyAlignment="1">
      <alignment horizontal="center" vertical="center"/>
    </xf>
    <xf numFmtId="175" fontId="75" fillId="26" borderId="43" xfId="100" applyNumberFormat="1" applyFont="1" applyFill="1" applyBorder="1" applyAlignment="1">
      <alignment horizontal="center" vertical="center" wrapText="1"/>
    </xf>
    <xf numFmtId="175" fontId="75" fillId="26" borderId="44" xfId="100" applyNumberFormat="1" applyFont="1" applyFill="1" applyBorder="1" applyAlignment="1">
      <alignment horizontal="center" vertical="center" wrapText="1"/>
    </xf>
    <xf numFmtId="3" fontId="75" fillId="0" borderId="39" xfId="100" applyNumberFormat="1" applyFont="1" applyFill="1" applyBorder="1" applyAlignment="1">
      <alignment horizontal="center" vertical="center" wrapText="1"/>
    </xf>
    <xf numFmtId="3" fontId="75" fillId="0" borderId="40" xfId="100" applyNumberFormat="1" applyFont="1" applyFill="1" applyBorder="1" applyAlignment="1">
      <alignment horizontal="center" vertical="center" wrapText="1"/>
    </xf>
    <xf numFmtId="175" fontId="75" fillId="0" borderId="41" xfId="100" applyNumberFormat="1" applyFont="1" applyFill="1" applyBorder="1" applyAlignment="1">
      <alignment horizontal="center" vertical="center" wrapText="1"/>
    </xf>
    <xf numFmtId="175" fontId="75" fillId="0" borderId="42" xfId="100" applyNumberFormat="1" applyFont="1" applyFill="1" applyBorder="1" applyAlignment="1">
      <alignment horizontal="center" vertical="center" wrapText="1"/>
    </xf>
    <xf numFmtId="175" fontId="75" fillId="0" borderId="36" xfId="100" applyNumberFormat="1" applyFont="1" applyFill="1" applyBorder="1" applyAlignment="1">
      <alignment horizontal="center" vertical="center" wrapText="1"/>
    </xf>
    <xf numFmtId="175" fontId="75" fillId="0" borderId="29" xfId="100" applyNumberFormat="1" applyFont="1" applyFill="1" applyBorder="1" applyAlignment="1">
      <alignment horizontal="center" vertical="center" wrapText="1"/>
    </xf>
    <xf numFmtId="175" fontId="75" fillId="26" borderId="36" xfId="100" applyNumberFormat="1" applyFont="1" applyFill="1" applyBorder="1" applyAlignment="1">
      <alignment horizontal="center" vertical="center" wrapText="1"/>
    </xf>
    <xf numFmtId="175" fontId="75" fillId="26" borderId="29" xfId="100" applyNumberFormat="1" applyFont="1" applyFill="1" applyBorder="1" applyAlignment="1">
      <alignment horizontal="center" vertical="center" wrapText="1"/>
    </xf>
    <xf numFmtId="0" fontId="118" fillId="34" borderId="0" xfId="0" applyFont="1" applyFill="1" applyAlignment="1">
      <alignment horizontal="center"/>
    </xf>
    <xf numFmtId="0" fontId="35" fillId="0" borderId="0" xfId="0" applyFont="1" applyAlignment="1">
      <alignment horizontal="left" vertical="center" wrapText="1"/>
    </xf>
    <xf numFmtId="0" fontId="124" fillId="31" borderId="12" xfId="0" applyFont="1" applyFill="1" applyBorder="1" applyAlignment="1">
      <alignment horizontal="center" vertical="center" wrapText="1"/>
    </xf>
    <xf numFmtId="0" fontId="124" fillId="31" borderId="6" xfId="0" applyFont="1" applyFill="1" applyBorder="1" applyAlignment="1">
      <alignment horizontal="center" vertical="center" wrapText="1"/>
    </xf>
    <xf numFmtId="0" fontId="124" fillId="31" borderId="58" xfId="0" applyFont="1" applyFill="1" applyBorder="1" applyAlignment="1">
      <alignment horizontal="center" vertical="center" wrapText="1"/>
    </xf>
    <xf numFmtId="0" fontId="121" fillId="0" borderId="0" xfId="152" applyFont="1" applyBorder="1" applyAlignment="1">
      <alignment horizontal="center" vertical="center" wrapText="1"/>
    </xf>
    <xf numFmtId="0" fontId="121" fillId="0" borderId="0" xfId="152" applyFont="1" applyAlignment="1">
      <alignment horizontal="left" vertical="center" wrapText="1"/>
    </xf>
    <xf numFmtId="0" fontId="132" fillId="0" borderId="0" xfId="152" applyFont="1" applyBorder="1" applyAlignment="1">
      <alignment horizontal="center" vertical="center" wrapText="1"/>
    </xf>
    <xf numFmtId="0" fontId="121" fillId="0" borderId="0" xfId="152" applyFont="1" applyAlignment="1">
      <alignment horizontal="right" vertical="center" wrapText="1"/>
    </xf>
    <xf numFmtId="0" fontId="35" fillId="0" borderId="0" xfId="99" applyFont="1" applyAlignment="1">
      <alignment horizontal="center" vertical="center" wrapText="1"/>
    </xf>
    <xf numFmtId="0" fontId="5" fillId="0" borderId="0" xfId="99" applyFont="1" applyAlignment="1">
      <alignment horizontal="center" vertical="center" wrapText="1"/>
    </xf>
    <xf numFmtId="0" fontId="25" fillId="0" borderId="47" xfId="99" applyFont="1" applyBorder="1" applyAlignment="1">
      <alignment horizontal="center" vertical="center" wrapText="1"/>
    </xf>
    <xf numFmtId="0" fontId="25" fillId="0" borderId="48" xfId="99" applyFont="1" applyBorder="1" applyAlignment="1">
      <alignment horizontal="center" vertical="center" wrapText="1"/>
    </xf>
    <xf numFmtId="0" fontId="5" fillId="0" borderId="0" xfId="99" applyFont="1" applyAlignment="1">
      <alignment horizontal="left" vertical="center" wrapText="1"/>
    </xf>
    <xf numFmtId="0" fontId="25" fillId="0" borderId="49" xfId="99" applyFont="1" applyBorder="1" applyAlignment="1">
      <alignment horizontal="center" vertical="center" wrapText="1"/>
    </xf>
    <xf numFmtId="0" fontId="25" fillId="0" borderId="50" xfId="99" applyFont="1" applyBorder="1" applyAlignment="1">
      <alignment horizontal="center" vertical="center" wrapText="1"/>
    </xf>
    <xf numFmtId="0" fontId="25" fillId="0" borderId="36" xfId="99" applyFont="1" applyBorder="1" applyAlignment="1">
      <alignment horizontal="center" vertical="center" wrapText="1"/>
    </xf>
    <xf numFmtId="0" fontId="25" fillId="0" borderId="46" xfId="99" applyFont="1" applyBorder="1" applyAlignment="1">
      <alignment horizontal="center" vertical="center" wrapText="1"/>
    </xf>
    <xf numFmtId="0" fontId="121" fillId="0" borderId="0" xfId="0" applyFont="1" applyAlignment="1">
      <alignment horizontal="left" vertical="center" wrapText="1"/>
    </xf>
    <xf numFmtId="0" fontId="131" fillId="0" borderId="0" xfId="0" applyFont="1"/>
    <xf numFmtId="0" fontId="131" fillId="30" borderId="0" xfId="0" applyFont="1" applyFill="1"/>
    <xf numFmtId="0" fontId="131" fillId="29" borderId="0" xfId="0" applyFont="1" applyFill="1"/>
    <xf numFmtId="0" fontId="121" fillId="0" borderId="0" xfId="0" applyFont="1" applyAlignment="1">
      <alignment horizontal="right" vertical="center"/>
    </xf>
    <xf numFmtId="0" fontId="109" fillId="0" borderId="0" xfId="0" applyFont="1" applyAlignment="1">
      <alignment horizontal="center" vertical="center" wrapText="1"/>
    </xf>
    <xf numFmtId="0" fontId="111" fillId="0" borderId="0" xfId="0" applyFont="1" applyAlignment="1">
      <alignment horizontal="center" vertical="center" wrapText="1"/>
    </xf>
    <xf numFmtId="0" fontId="131" fillId="0" borderId="0" xfId="0" applyFont="1" applyAlignment="1">
      <alignment horizontal="center" vertical="center" wrapText="1"/>
    </xf>
    <xf numFmtId="0" fontId="131" fillId="0" borderId="0" xfId="0" applyFont="1" applyAlignment="1">
      <alignment vertical="center" wrapText="1"/>
    </xf>
    <xf numFmtId="0" fontId="131" fillId="30" borderId="0" xfId="0" applyFont="1" applyFill="1" applyAlignment="1">
      <alignment vertical="center" wrapText="1"/>
    </xf>
    <xf numFmtId="0" fontId="131" fillId="29" borderId="0" xfId="0" applyFont="1" applyFill="1" applyAlignment="1">
      <alignment vertical="center" wrapText="1"/>
    </xf>
    <xf numFmtId="0" fontId="131" fillId="28" borderId="0" xfId="0" applyFont="1" applyFill="1" applyAlignment="1">
      <alignment vertical="center" wrapText="1"/>
    </xf>
    <xf numFmtId="0" fontId="133" fillId="0" borderId="0" xfId="0" applyFont="1" applyAlignment="1">
      <alignment horizontal="right" vertical="center"/>
    </xf>
    <xf numFmtId="0" fontId="121" fillId="0" borderId="1" xfId="0" applyFont="1" applyBorder="1" applyAlignment="1">
      <alignment horizontal="center" vertical="center" wrapText="1"/>
    </xf>
    <xf numFmtId="0" fontId="121" fillId="30" borderId="1" xfId="0" applyFont="1" applyFill="1" applyBorder="1" applyAlignment="1">
      <alignment horizontal="center" vertical="center" wrapText="1"/>
    </xf>
    <xf numFmtId="0" fontId="121" fillId="0" borderId="51" xfId="0" applyFont="1" applyBorder="1" applyAlignment="1">
      <alignment horizontal="center" vertical="center" wrapText="1"/>
    </xf>
    <xf numFmtId="0" fontId="121" fillId="29" borderId="12" xfId="0" applyFont="1" applyFill="1" applyBorder="1" applyAlignment="1">
      <alignment vertical="center" wrapText="1"/>
    </xf>
    <xf numFmtId="0" fontId="121" fillId="0" borderId="59" xfId="0" applyFont="1" applyBorder="1" applyAlignment="1">
      <alignment horizontal="center" vertical="center" wrapText="1"/>
    </xf>
    <xf numFmtId="0" fontId="121" fillId="29" borderId="58" xfId="0" applyFont="1" applyFill="1" applyBorder="1" applyAlignment="1">
      <alignment vertical="center" wrapText="1"/>
    </xf>
    <xf numFmtId="0" fontId="121" fillId="28" borderId="51" xfId="0" applyFont="1" applyFill="1" applyBorder="1" applyAlignment="1">
      <alignment horizontal="center" vertical="center" wrapText="1"/>
    </xf>
    <xf numFmtId="0" fontId="121" fillId="0" borderId="56" xfId="0" applyFont="1" applyBorder="1" applyAlignment="1">
      <alignment horizontal="center" vertical="center" wrapText="1"/>
    </xf>
    <xf numFmtId="0" fontId="121" fillId="29" borderId="1" xfId="0" applyFont="1" applyFill="1" applyBorder="1" applyAlignment="1">
      <alignment horizontal="center" vertical="center" wrapText="1"/>
    </xf>
    <xf numFmtId="0" fontId="121" fillId="0" borderId="0" xfId="0" applyFont="1" applyBorder="1" applyAlignment="1">
      <alignment horizontal="center" vertical="center" wrapText="1"/>
    </xf>
    <xf numFmtId="0" fontId="121" fillId="28" borderId="56" xfId="0" applyFont="1" applyFill="1" applyBorder="1" applyAlignment="1">
      <alignment horizontal="center" vertical="center" wrapText="1"/>
    </xf>
    <xf numFmtId="0" fontId="121" fillId="0" borderId="29" xfId="0" applyFont="1" applyBorder="1" applyAlignment="1">
      <alignment horizontal="center" vertical="center" wrapText="1"/>
    </xf>
    <xf numFmtId="0" fontId="121" fillId="0" borderId="60" xfId="0" applyFont="1" applyBorder="1" applyAlignment="1">
      <alignment horizontal="center" vertical="center" wrapText="1"/>
    </xf>
    <xf numFmtId="0" fontId="121" fillId="28" borderId="29" xfId="0" applyFont="1" applyFill="1" applyBorder="1" applyAlignment="1">
      <alignment horizontal="center" vertical="center" wrapText="1"/>
    </xf>
    <xf numFmtId="208" fontId="132" fillId="0" borderId="51" xfId="0" applyNumberFormat="1" applyFont="1" applyBorder="1" applyAlignment="1">
      <alignment horizontal="center" vertical="center" wrapText="1"/>
    </xf>
    <xf numFmtId="208" fontId="132" fillId="30" borderId="51" xfId="0" applyNumberFormat="1" applyFont="1" applyFill="1" applyBorder="1" applyAlignment="1">
      <alignment horizontal="center" vertical="center" wrapText="1"/>
    </xf>
    <xf numFmtId="208" fontId="132" fillId="29" borderId="51" xfId="0" applyNumberFormat="1" applyFont="1" applyFill="1" applyBorder="1" applyAlignment="1">
      <alignment horizontal="center" vertical="center" wrapText="1"/>
    </xf>
    <xf numFmtId="0" fontId="121" fillId="0" borderId="52" xfId="0" applyFont="1" applyBorder="1" applyAlignment="1">
      <alignment horizontal="center" vertical="center" wrapText="1"/>
    </xf>
    <xf numFmtId="210" fontId="121" fillId="0" borderId="52" xfId="0" applyNumberFormat="1" applyFont="1" applyBorder="1" applyAlignment="1">
      <alignment horizontal="center" vertical="center" wrapText="1"/>
    </xf>
    <xf numFmtId="210" fontId="121" fillId="29" borderId="52" xfId="0" applyNumberFormat="1" applyFont="1" applyFill="1" applyBorder="1" applyAlignment="1">
      <alignment horizontal="center" vertical="center" wrapText="1"/>
    </xf>
    <xf numFmtId="43" fontId="121" fillId="0" borderId="52" xfId="64" applyFont="1" applyBorder="1" applyAlignment="1">
      <alignment horizontal="center" vertical="center" wrapText="1"/>
    </xf>
    <xf numFmtId="210" fontId="121" fillId="30" borderId="14" xfId="0" applyNumberFormat="1" applyFont="1" applyFill="1" applyBorder="1" applyAlignment="1">
      <alignment horizontal="center" vertical="center" wrapText="1"/>
    </xf>
    <xf numFmtId="210" fontId="121" fillId="29" borderId="14" xfId="0" applyNumberFormat="1" applyFont="1" applyFill="1" applyBorder="1" applyAlignment="1">
      <alignment horizontal="center" vertical="center" wrapText="1"/>
    </xf>
    <xf numFmtId="0" fontId="121" fillId="0" borderId="14" xfId="0" applyFont="1" applyBorder="1" applyAlignment="1">
      <alignment horizontal="center" vertical="center" wrapText="1"/>
    </xf>
    <xf numFmtId="0" fontId="121" fillId="0" borderId="14" xfId="0" applyFont="1" applyBorder="1" applyAlignment="1">
      <alignment vertical="center" wrapText="1"/>
    </xf>
    <xf numFmtId="0" fontId="146" fillId="0" borderId="14" xfId="0" applyFont="1" applyBorder="1" applyAlignment="1">
      <alignment horizontal="center" vertical="center" wrapText="1"/>
    </xf>
    <xf numFmtId="210" fontId="121" fillId="0" borderId="14" xfId="0" applyNumberFormat="1" applyFont="1" applyBorder="1" applyAlignment="1">
      <alignment horizontal="center" vertical="center" wrapText="1"/>
    </xf>
    <xf numFmtId="0" fontId="133" fillId="0" borderId="14" xfId="0" applyFont="1" applyBorder="1" applyAlignment="1">
      <alignment horizontal="center" vertical="center" wrapText="1"/>
    </xf>
    <xf numFmtId="0" fontId="133" fillId="0" borderId="14" xfId="0" applyFont="1" applyBorder="1" applyAlignment="1">
      <alignment vertical="center" wrapText="1"/>
    </xf>
    <xf numFmtId="0" fontId="133" fillId="0" borderId="14" xfId="0" applyFont="1" applyBorder="1"/>
    <xf numFmtId="0" fontId="147" fillId="0" borderId="14" xfId="0" applyFont="1" applyBorder="1"/>
    <xf numFmtId="210" fontId="121" fillId="0" borderId="14" xfId="0" applyNumberFormat="1" applyFont="1" applyBorder="1"/>
    <xf numFmtId="210" fontId="121" fillId="30" borderId="14" xfId="0" applyNumberFormat="1" applyFont="1" applyFill="1" applyBorder="1"/>
    <xf numFmtId="210" fontId="121" fillId="29" borderId="14" xfId="0" applyNumberFormat="1" applyFont="1" applyFill="1" applyBorder="1"/>
    <xf numFmtId="210" fontId="121" fillId="28" borderId="14" xfId="0" applyNumberFormat="1" applyFont="1" applyFill="1" applyBorder="1"/>
    <xf numFmtId="0" fontId="131" fillId="0" borderId="14" xfId="0" applyFont="1" applyBorder="1" applyAlignment="1">
      <alignment horizontal="center" vertical="center" wrapText="1"/>
    </xf>
    <xf numFmtId="0" fontId="131" fillId="0" borderId="14" xfId="0" applyFont="1" applyBorder="1" applyAlignment="1">
      <alignment vertical="center" wrapText="1"/>
    </xf>
    <xf numFmtId="0" fontId="131" fillId="0" borderId="14" xfId="0" applyFont="1" applyBorder="1"/>
    <xf numFmtId="0" fontId="129" fillId="0" borderId="14" xfId="0" applyFont="1" applyBorder="1"/>
    <xf numFmtId="210" fontId="131" fillId="0" borderId="14" xfId="0" applyNumberFormat="1" applyFont="1" applyBorder="1"/>
    <xf numFmtId="210" fontId="131" fillId="30" borderId="14" xfId="0" applyNumberFormat="1" applyFont="1" applyFill="1" applyBorder="1"/>
    <xf numFmtId="210" fontId="131" fillId="29" borderId="14" xfId="0" applyNumberFormat="1" applyFont="1" applyFill="1" applyBorder="1"/>
    <xf numFmtId="210" fontId="131" fillId="28" borderId="14" xfId="0" applyNumberFormat="1" applyFont="1" applyFill="1" applyBorder="1"/>
    <xf numFmtId="0" fontId="121" fillId="0" borderId="14" xfId="0" applyFont="1" applyBorder="1"/>
    <xf numFmtId="0" fontId="146" fillId="0" borderId="14" xfId="0" applyFont="1" applyBorder="1"/>
    <xf numFmtId="0" fontId="132" fillId="0" borderId="14" xfId="0" applyFont="1" applyBorder="1"/>
    <xf numFmtId="0" fontId="130" fillId="0" borderId="14" xfId="0" applyFont="1" applyBorder="1"/>
    <xf numFmtId="210" fontId="133" fillId="28" borderId="14" xfId="0" applyNumberFormat="1" applyFont="1" applyFill="1" applyBorder="1"/>
    <xf numFmtId="209" fontId="129" fillId="28" borderId="14" xfId="157" applyNumberFormat="1" applyFont="1" applyFill="1" applyBorder="1" applyAlignment="1">
      <alignment horizontal="center" vertical="center" wrapText="1"/>
    </xf>
    <xf numFmtId="210" fontId="131" fillId="28" borderId="14" xfId="157" applyNumberFormat="1" applyFont="1" applyFill="1" applyBorder="1" applyAlignment="1">
      <alignment horizontal="right" vertical="center"/>
    </xf>
    <xf numFmtId="0" fontId="148" fillId="28" borderId="14" xfId="0" applyFont="1" applyFill="1" applyBorder="1" applyAlignment="1">
      <alignment horizontal="center" vertical="center" wrapText="1"/>
    </xf>
    <xf numFmtId="209" fontId="131" fillId="28" borderId="14" xfId="157" applyNumberFormat="1" applyFont="1" applyFill="1" applyBorder="1" applyAlignment="1">
      <alignment horizontal="center" vertical="center" wrapText="1"/>
    </xf>
    <xf numFmtId="0" fontId="148" fillId="28" borderId="61" xfId="0" applyFont="1" applyFill="1" applyBorder="1" applyAlignment="1">
      <alignment horizontal="center" vertical="center" wrapText="1"/>
    </xf>
    <xf numFmtId="0" fontId="148" fillId="28" borderId="57" xfId="0" applyFont="1" applyFill="1" applyBorder="1" applyAlignment="1">
      <alignment horizontal="center" vertical="center" wrapText="1"/>
    </xf>
    <xf numFmtId="0" fontId="148" fillId="28" borderId="56" xfId="0" applyFont="1" applyFill="1" applyBorder="1" applyAlignment="1">
      <alignment horizontal="center" vertical="center" wrapText="1"/>
    </xf>
    <xf numFmtId="0" fontId="121" fillId="28" borderId="14" xfId="0" applyFont="1" applyFill="1" applyBorder="1" applyAlignment="1">
      <alignment horizontal="center" vertical="center" wrapText="1"/>
    </xf>
    <xf numFmtId="0" fontId="133" fillId="28" borderId="14" xfId="0" applyFont="1" applyFill="1" applyBorder="1" applyAlignment="1">
      <alignment vertical="center" wrapText="1"/>
    </xf>
    <xf numFmtId="0" fontId="132" fillId="28" borderId="14" xfId="0" applyFont="1" applyFill="1" applyBorder="1" applyAlignment="1">
      <alignment vertical="center" wrapText="1"/>
    </xf>
    <xf numFmtId="210" fontId="131" fillId="28" borderId="14" xfId="0" applyNumberFormat="1" applyFont="1" applyFill="1" applyBorder="1" applyAlignment="1">
      <alignment vertical="center"/>
    </xf>
    <xf numFmtId="0" fontId="148" fillId="28" borderId="61" xfId="0" applyFont="1" applyFill="1" applyBorder="1" applyAlignment="1">
      <alignment horizontal="center" vertical="center" wrapText="1"/>
    </xf>
    <xf numFmtId="210" fontId="132" fillId="28" borderId="14" xfId="0" applyNumberFormat="1" applyFont="1" applyFill="1" applyBorder="1"/>
    <xf numFmtId="209" fontId="133" fillId="28" borderId="14" xfId="157" applyNumberFormat="1" applyFont="1" applyFill="1" applyBorder="1" applyAlignment="1">
      <alignment horizontal="center" vertical="center" wrapText="1"/>
    </xf>
    <xf numFmtId="209" fontId="147" fillId="28" borderId="14" xfId="157" applyNumberFormat="1" applyFont="1" applyFill="1" applyBorder="1" applyAlignment="1">
      <alignment horizontal="center" vertical="center" wrapText="1"/>
    </xf>
    <xf numFmtId="210" fontId="133" fillId="28" borderId="14" xfId="157" applyNumberFormat="1" applyFont="1" applyFill="1" applyBorder="1" applyAlignment="1">
      <alignment horizontal="right" vertical="center"/>
    </xf>
    <xf numFmtId="0" fontId="121" fillId="28" borderId="14" xfId="0" applyFont="1" applyFill="1" applyBorder="1" applyAlignment="1">
      <alignment horizontal="left" vertical="center" wrapText="1"/>
    </xf>
    <xf numFmtId="0" fontId="146" fillId="28" borderId="14" xfId="0" applyFont="1" applyFill="1" applyBorder="1" applyAlignment="1">
      <alignment horizontal="center" vertical="center" wrapText="1"/>
    </xf>
    <xf numFmtId="210" fontId="121" fillId="28" borderId="14" xfId="0" applyNumberFormat="1" applyFont="1" applyFill="1" applyBorder="1" applyAlignment="1">
      <alignment horizontal="center" vertical="center" wrapText="1"/>
    </xf>
    <xf numFmtId="0" fontId="35" fillId="28" borderId="0" xfId="0" applyFont="1" applyFill="1" applyAlignment="1">
      <alignment horizontal="center" vertical="center" wrapText="1"/>
    </xf>
    <xf numFmtId="0" fontId="121" fillId="28" borderId="14" xfId="0" applyFont="1" applyFill="1" applyBorder="1" applyAlignment="1">
      <alignment vertical="center" wrapText="1"/>
    </xf>
    <xf numFmtId="0" fontId="133" fillId="28" borderId="14" xfId="0" applyFont="1" applyFill="1" applyBorder="1" applyAlignment="1">
      <alignment horizontal="center" vertical="center" wrapText="1"/>
    </xf>
    <xf numFmtId="0" fontId="133" fillId="28" borderId="14" xfId="0" applyFont="1" applyFill="1" applyBorder="1"/>
    <xf numFmtId="0" fontId="147" fillId="28" borderId="14" xfId="0" applyFont="1" applyFill="1" applyBorder="1"/>
    <xf numFmtId="0" fontId="108" fillId="28" borderId="0" xfId="0" applyFont="1" applyFill="1"/>
    <xf numFmtId="0" fontId="131" fillId="28" borderId="14" xfId="0" applyFont="1" applyFill="1" applyBorder="1" applyAlignment="1">
      <alignment horizontal="center" vertical="center" wrapText="1"/>
    </xf>
    <xf numFmtId="0" fontId="131" fillId="28" borderId="14" xfId="0" applyFont="1" applyFill="1" applyBorder="1"/>
    <xf numFmtId="0" fontId="132" fillId="28" borderId="14" xfId="0" applyFont="1" applyFill="1" applyBorder="1"/>
    <xf numFmtId="0" fontId="130" fillId="28" borderId="14" xfId="0" applyFont="1" applyFill="1" applyBorder="1"/>
    <xf numFmtId="0" fontId="107" fillId="28" borderId="0" xfId="0" applyFont="1" applyFill="1"/>
    <xf numFmtId="210" fontId="133" fillId="28" borderId="14" xfId="0" applyNumberFormat="1" applyFont="1" applyFill="1" applyBorder="1" applyAlignment="1">
      <alignment horizontal="center" vertical="center" wrapText="1"/>
    </xf>
    <xf numFmtId="0" fontId="131" fillId="28" borderId="14" xfId="0" applyFont="1" applyFill="1" applyBorder="1" applyAlignment="1">
      <alignment vertical="center"/>
    </xf>
    <xf numFmtId="0" fontId="36" fillId="28" borderId="0" xfId="0" applyFont="1" applyFill="1" applyAlignment="1">
      <alignment vertical="center"/>
    </xf>
    <xf numFmtId="0" fontId="132" fillId="28" borderId="14" xfId="0" applyFont="1" applyFill="1" applyBorder="1" applyAlignment="1">
      <alignment horizontal="center" vertical="center" wrapText="1"/>
    </xf>
    <xf numFmtId="0" fontId="119" fillId="28" borderId="0" xfId="0" applyFont="1" applyFill="1"/>
    <xf numFmtId="0" fontId="120" fillId="28" borderId="0" xfId="0" applyFont="1" applyFill="1"/>
    <xf numFmtId="0" fontId="108" fillId="28" borderId="54" xfId="0" applyFont="1" applyFill="1" applyBorder="1" applyAlignment="1">
      <alignment horizontal="center" vertical="center" wrapText="1"/>
    </xf>
    <xf numFmtId="0" fontId="108" fillId="28" borderId="55" xfId="0" applyFont="1" applyFill="1" applyBorder="1" applyAlignment="1">
      <alignment horizontal="center" vertical="center" wrapText="1"/>
    </xf>
    <xf numFmtId="0" fontId="25" fillId="28" borderId="53" xfId="0" applyFont="1" applyFill="1" applyBorder="1"/>
    <xf numFmtId="0" fontId="36" fillId="28" borderId="53" xfId="0" applyFont="1" applyFill="1" applyBorder="1"/>
    <xf numFmtId="0" fontId="35" fillId="28" borderId="0" xfId="0" applyFont="1" applyFill="1"/>
    <xf numFmtId="0" fontId="131" fillId="28" borderId="0" xfId="0" applyFont="1" applyFill="1"/>
    <xf numFmtId="0" fontId="131" fillId="28" borderId="0" xfId="0" applyFont="1" applyFill="1" applyBorder="1" applyAlignment="1">
      <alignment vertical="center" wrapText="1"/>
    </xf>
    <xf numFmtId="0" fontId="139" fillId="28" borderId="1" xfId="0" applyFont="1" applyFill="1" applyBorder="1" applyAlignment="1">
      <alignment horizontal="center" vertical="center" wrapText="1"/>
    </xf>
    <xf numFmtId="0" fontId="139" fillId="28" borderId="12" xfId="0" applyFont="1" applyFill="1" applyBorder="1" applyAlignment="1">
      <alignment vertical="center" wrapText="1"/>
    </xf>
    <xf numFmtId="0" fontId="139" fillId="28" borderId="6" xfId="0" applyFont="1" applyFill="1" applyBorder="1" applyAlignment="1">
      <alignment vertical="center" wrapText="1"/>
    </xf>
    <xf numFmtId="0" fontId="139" fillId="28" borderId="51" xfId="0" applyFont="1" applyFill="1" applyBorder="1" applyAlignment="1">
      <alignment horizontal="center" vertical="center" wrapText="1"/>
    </xf>
    <xf numFmtId="0" fontId="139" fillId="28" borderId="56" xfId="0" applyFont="1" applyFill="1" applyBorder="1" applyAlignment="1">
      <alignment horizontal="center" vertical="center" wrapText="1"/>
    </xf>
    <xf numFmtId="0" fontId="139" fillId="28" borderId="29" xfId="0" applyFont="1" applyFill="1" applyBorder="1" applyAlignment="1">
      <alignment horizontal="center" vertical="center" wrapText="1"/>
    </xf>
    <xf numFmtId="208" fontId="138" fillId="28" borderId="51" xfId="0" applyNumberFormat="1" applyFont="1" applyFill="1" applyBorder="1" applyAlignment="1">
      <alignment horizontal="center" vertical="center" wrapText="1"/>
    </xf>
    <xf numFmtId="208" fontId="137" fillId="28" borderId="51" xfId="0" applyNumberFormat="1" applyFont="1" applyFill="1" applyBorder="1" applyAlignment="1">
      <alignment horizontal="center" vertical="center" wrapText="1"/>
    </xf>
    <xf numFmtId="0" fontId="139" fillId="28" borderId="52" xfId="0" applyFont="1" applyFill="1" applyBorder="1" applyAlignment="1">
      <alignment horizontal="center" vertical="center" wrapText="1"/>
    </xf>
    <xf numFmtId="0" fontId="139" fillId="28" borderId="52" xfId="0" applyFont="1" applyFill="1" applyBorder="1" applyAlignment="1">
      <alignment horizontal="left" vertical="center" wrapText="1"/>
    </xf>
    <xf numFmtId="0" fontId="142" fillId="28" borderId="52" xfId="0" applyFont="1" applyFill="1" applyBorder="1" applyAlignment="1">
      <alignment horizontal="center" vertical="center" wrapText="1"/>
    </xf>
    <xf numFmtId="180" fontId="139" fillId="28" borderId="52" xfId="0" applyNumberFormat="1" applyFont="1" applyFill="1" applyBorder="1" applyAlignment="1">
      <alignment horizontal="center" vertical="center" wrapText="1"/>
    </xf>
    <xf numFmtId="43" fontId="121" fillId="28" borderId="0" xfId="64" applyFont="1" applyFill="1" applyAlignment="1">
      <alignment horizontal="center" vertical="center" wrapText="1"/>
    </xf>
    <xf numFmtId="0" fontId="121" fillId="28" borderId="0" xfId="0" applyFont="1" applyFill="1" applyAlignment="1">
      <alignment horizontal="center" vertical="center" wrapText="1"/>
    </xf>
    <xf numFmtId="180" fontId="146" fillId="28" borderId="52" xfId="0" applyNumberFormat="1" applyFont="1" applyFill="1" applyBorder="1" applyAlignment="1">
      <alignment horizontal="center" vertical="center" wrapText="1"/>
    </xf>
    <xf numFmtId="0" fontId="140" fillId="0" borderId="14" xfId="0" applyFont="1" applyBorder="1" applyAlignment="1">
      <alignment vertical="center"/>
    </xf>
    <xf numFmtId="180" fontId="139" fillId="28" borderId="14" xfId="0" applyNumberFormat="1" applyFont="1" applyFill="1" applyBorder="1" applyAlignment="1">
      <alignment vertical="center"/>
    </xf>
    <xf numFmtId="0" fontId="150" fillId="0" borderId="14" xfId="0" applyFont="1" applyBorder="1" applyAlignment="1">
      <alignment vertical="center"/>
    </xf>
    <xf numFmtId="180" fontId="149" fillId="28" borderId="14" xfId="0" applyNumberFormat="1" applyFont="1" applyFill="1" applyBorder="1" applyAlignment="1">
      <alignment vertical="center"/>
    </xf>
    <xf numFmtId="0" fontId="137" fillId="28" borderId="14" xfId="0" applyFont="1" applyFill="1" applyBorder="1" applyAlignment="1">
      <alignment vertical="center"/>
    </xf>
    <xf numFmtId="0" fontId="139" fillId="28" borderId="14" xfId="0" applyFont="1" applyFill="1" applyBorder="1" applyAlignment="1">
      <alignment horizontal="center" vertical="center" wrapText="1"/>
    </xf>
    <xf numFmtId="0" fontId="139" fillId="28" borderId="14" xfId="0" applyFont="1" applyFill="1" applyBorder="1" applyAlignment="1">
      <alignment horizontal="left" vertical="center" wrapText="1"/>
    </xf>
    <xf numFmtId="0" fontId="142" fillId="28" borderId="14" xfId="0" applyFont="1" applyFill="1" applyBorder="1" applyAlignment="1">
      <alignment horizontal="center" vertical="center" wrapText="1"/>
    </xf>
    <xf numFmtId="180" fontId="139" fillId="28" borderId="14" xfId="0" applyNumberFormat="1" applyFont="1" applyFill="1" applyBorder="1" applyAlignment="1">
      <alignment horizontal="center" vertical="center" wrapText="1"/>
    </xf>
    <xf numFmtId="180" fontId="146" fillId="28" borderId="14" xfId="0" applyNumberFormat="1" applyFont="1" applyFill="1" applyBorder="1" applyAlignment="1">
      <alignment horizontal="center" vertical="center" wrapText="1"/>
    </xf>
    <xf numFmtId="0" fontId="142" fillId="0" borderId="14" xfId="0" applyFont="1" applyBorder="1" applyAlignment="1">
      <alignment vertical="center"/>
    </xf>
    <xf numFmtId="0" fontId="139" fillId="28" borderId="14" xfId="0" applyFont="1" applyFill="1" applyBorder="1" applyAlignment="1">
      <alignment vertical="center"/>
    </xf>
    <xf numFmtId="0" fontId="121" fillId="28" borderId="0" xfId="0" applyFont="1" applyFill="1" applyAlignment="1">
      <alignment horizontal="center" vertical="center"/>
    </xf>
    <xf numFmtId="0" fontId="121" fillId="28" borderId="0" xfId="0" applyFont="1" applyFill="1" applyAlignment="1">
      <alignment horizontal="right" vertical="center"/>
    </xf>
    <xf numFmtId="43" fontId="131" fillId="28" borderId="0" xfId="64" applyFont="1" applyFill="1"/>
    <xf numFmtId="0" fontId="131" fillId="28" borderId="1" xfId="0" applyFont="1" applyFill="1" applyBorder="1"/>
    <xf numFmtId="0" fontId="121" fillId="28" borderId="0" xfId="0" applyFont="1" applyFill="1" applyAlignment="1">
      <alignment horizontal="center" vertical="center" wrapText="1"/>
    </xf>
    <xf numFmtId="0" fontId="131" fillId="28" borderId="1" xfId="0" applyFont="1" applyFill="1" applyBorder="1" applyAlignment="1">
      <alignment vertical="center" wrapText="1"/>
    </xf>
    <xf numFmtId="3" fontId="132" fillId="28" borderId="0" xfId="0" applyNumberFormat="1" applyFont="1" applyFill="1" applyAlignment="1">
      <alignment horizontal="center" vertical="center" wrapText="1"/>
    </xf>
    <xf numFmtId="0" fontId="132" fillId="28" borderId="0" xfId="0" applyFont="1" applyFill="1" applyAlignment="1">
      <alignment horizontal="center" vertical="center" wrapText="1"/>
    </xf>
    <xf numFmtId="0" fontId="131" fillId="28" borderId="0" xfId="0" applyFont="1" applyFill="1" applyAlignment="1">
      <alignment horizontal="center" vertical="center" wrapText="1"/>
    </xf>
    <xf numFmtId="0" fontId="133" fillId="28" borderId="0" xfId="0" applyFont="1" applyFill="1" applyAlignment="1">
      <alignment horizontal="right" vertical="center"/>
    </xf>
    <xf numFmtId="0" fontId="139" fillId="28" borderId="59" xfId="0" applyFont="1" applyFill="1" applyBorder="1" applyAlignment="1">
      <alignment horizontal="center" vertical="center" wrapText="1"/>
    </xf>
    <xf numFmtId="0" fontId="146" fillId="28" borderId="1" xfId="0" applyFont="1" applyFill="1" applyBorder="1" applyAlignment="1">
      <alignment horizontal="center" vertical="center" wrapText="1"/>
    </xf>
    <xf numFmtId="0" fontId="139" fillId="28" borderId="0" xfId="0" applyFont="1" applyFill="1" applyBorder="1" applyAlignment="1">
      <alignment horizontal="center" vertical="center" wrapText="1"/>
    </xf>
    <xf numFmtId="0" fontId="146" fillId="28" borderId="12" xfId="0" applyFont="1" applyFill="1" applyBorder="1" applyAlignment="1">
      <alignment horizontal="center" vertical="center" wrapText="1"/>
    </xf>
    <xf numFmtId="0" fontId="146" fillId="28" borderId="6" xfId="0" applyFont="1" applyFill="1" applyBorder="1" applyAlignment="1">
      <alignment horizontal="center" vertical="center" wrapText="1"/>
    </xf>
    <xf numFmtId="0" fontId="146" fillId="28" borderId="58" xfId="0" applyFont="1" applyFill="1" applyBorder="1" applyAlignment="1">
      <alignment horizontal="center" vertical="center" wrapText="1"/>
    </xf>
    <xf numFmtId="14" fontId="146" fillId="28" borderId="12" xfId="0" applyNumberFormat="1" applyFont="1" applyFill="1" applyBorder="1" applyAlignment="1">
      <alignment horizontal="center" vertical="center" wrapText="1"/>
    </xf>
    <xf numFmtId="14" fontId="146" fillId="28" borderId="6" xfId="0" applyNumberFormat="1" applyFont="1" applyFill="1" applyBorder="1" applyAlignment="1">
      <alignment horizontal="center" vertical="center" wrapText="1"/>
    </xf>
    <xf numFmtId="14" fontId="146" fillId="28" borderId="58" xfId="0" applyNumberFormat="1" applyFont="1" applyFill="1" applyBorder="1" applyAlignment="1">
      <alignment horizontal="center" vertical="center" wrapText="1"/>
    </xf>
    <xf numFmtId="0" fontId="139" fillId="28" borderId="60" xfId="0" applyFont="1" applyFill="1" applyBorder="1" applyAlignment="1">
      <alignment horizontal="center" vertical="center" wrapText="1"/>
    </xf>
    <xf numFmtId="180" fontId="121" fillId="28" borderId="0" xfId="0" applyNumberFormat="1" applyFont="1" applyFill="1" applyAlignment="1">
      <alignment horizontal="center" vertical="center" wrapText="1"/>
    </xf>
    <xf numFmtId="0" fontId="132" fillId="28" borderId="0" xfId="0" applyFont="1" applyFill="1" applyAlignment="1">
      <alignment horizontal="center" vertical="center" wrapText="1"/>
    </xf>
    <xf numFmtId="0" fontId="130" fillId="28" borderId="1" xfId="0" applyFont="1" applyFill="1" applyBorder="1" applyAlignment="1">
      <alignment horizontal="center" vertical="center" wrapText="1"/>
    </xf>
    <xf numFmtId="0" fontId="139" fillId="28" borderId="1" xfId="0" applyFont="1" applyFill="1" applyBorder="1" applyAlignment="1">
      <alignment horizontal="center" vertical="center" wrapText="1"/>
    </xf>
    <xf numFmtId="180" fontId="139" fillId="28" borderId="1" xfId="0" applyNumberFormat="1" applyFont="1" applyFill="1" applyBorder="1" applyAlignment="1">
      <alignment horizontal="center" vertical="center" wrapText="1"/>
    </xf>
    <xf numFmtId="43" fontId="139" fillId="28" borderId="1" xfId="64" applyFont="1" applyFill="1" applyBorder="1" applyAlignment="1">
      <alignment horizontal="center" vertical="center" wrapText="1"/>
    </xf>
    <xf numFmtId="180" fontId="146" fillId="28" borderId="1" xfId="0" applyNumberFormat="1" applyFont="1" applyFill="1" applyBorder="1" applyAlignment="1">
      <alignment horizontal="center" vertical="center" wrapText="1"/>
    </xf>
    <xf numFmtId="0" fontId="139" fillId="28" borderId="1" xfId="0" applyFont="1" applyFill="1" applyBorder="1" applyAlignment="1">
      <alignment horizontal="left" vertical="center" wrapText="1"/>
    </xf>
    <xf numFmtId="0" fontId="139" fillId="28" borderId="14" xfId="0" applyFont="1" applyFill="1" applyBorder="1" applyAlignment="1">
      <alignment vertical="center" wrapText="1"/>
    </xf>
    <xf numFmtId="0" fontId="140" fillId="28" borderId="14" xfId="0" applyFont="1" applyFill="1" applyBorder="1" applyAlignment="1">
      <alignment vertical="center"/>
    </xf>
    <xf numFmtId="180" fontId="146" fillId="28" borderId="14" xfId="0" applyNumberFormat="1" applyFont="1" applyFill="1" applyBorder="1"/>
    <xf numFmtId="0" fontId="149" fillId="28" borderId="14" xfId="0" applyFont="1" applyFill="1" applyBorder="1" applyAlignment="1">
      <alignment horizontal="center" vertical="center" wrapText="1"/>
    </xf>
    <xf numFmtId="0" fontId="149" fillId="28" borderId="14" xfId="0" applyFont="1" applyFill="1" applyBorder="1" applyAlignment="1">
      <alignment vertical="center" wrapText="1"/>
    </xf>
    <xf numFmtId="0" fontId="150" fillId="28" borderId="14" xfId="0" applyFont="1" applyFill="1" applyBorder="1" applyAlignment="1">
      <alignment vertical="center"/>
    </xf>
    <xf numFmtId="43" fontId="133" fillId="28" borderId="0" xfId="64" applyFont="1" applyFill="1"/>
    <xf numFmtId="180" fontId="147" fillId="28" borderId="14" xfId="0" applyNumberFormat="1" applyFont="1" applyFill="1" applyBorder="1"/>
    <xf numFmtId="209" fontId="129" fillId="28" borderId="1" xfId="64" applyNumberFormat="1" applyFont="1" applyFill="1" applyBorder="1" applyAlignment="1">
      <alignment vertical="center" wrapText="1"/>
    </xf>
    <xf numFmtId="209" fontId="130" fillId="28" borderId="1" xfId="64" applyNumberFormat="1" applyFont="1" applyFill="1" applyBorder="1" applyAlignment="1">
      <alignment vertical="center" wrapText="1"/>
    </xf>
    <xf numFmtId="0" fontId="133" fillId="28" borderId="0" xfId="0" applyFont="1" applyFill="1"/>
    <xf numFmtId="0" fontId="137" fillId="28" borderId="14" xfId="0" applyFont="1" applyFill="1" applyBorder="1" applyAlignment="1">
      <alignment horizontal="center" vertical="center" wrapText="1"/>
    </xf>
    <xf numFmtId="0" fontId="129" fillId="28" borderId="1" xfId="0" applyFont="1" applyFill="1" applyBorder="1"/>
    <xf numFmtId="0" fontId="137" fillId="28" borderId="14" xfId="0" applyFont="1" applyFill="1" applyBorder="1" applyAlignment="1">
      <alignment horizontal="left" vertical="center" wrapText="1"/>
    </xf>
    <xf numFmtId="0" fontId="142" fillId="28" borderId="14" xfId="0" applyFont="1" applyFill="1" applyBorder="1" applyAlignment="1">
      <alignment vertical="center"/>
    </xf>
    <xf numFmtId="43" fontId="121" fillId="28" borderId="0" xfId="64" applyFont="1" applyFill="1"/>
    <xf numFmtId="0" fontId="121" fillId="28" borderId="0" xfId="0" applyFont="1" applyFill="1"/>
    <xf numFmtId="0" fontId="146" fillId="28" borderId="1" xfId="0" applyFont="1" applyFill="1" applyBorder="1"/>
    <xf numFmtId="0" fontId="134" fillId="28" borderId="1" xfId="0" applyFont="1" applyFill="1" applyBorder="1" applyAlignment="1">
      <alignment horizontal="left" vertical="center" wrapText="1"/>
    </xf>
    <xf numFmtId="0" fontId="27" fillId="28" borderId="1" xfId="0" applyFont="1" applyFill="1" applyBorder="1" applyAlignment="1">
      <alignment horizontal="center" vertical="center" wrapText="1"/>
    </xf>
    <xf numFmtId="180" fontId="134" fillId="28" borderId="1" xfId="0" applyNumberFormat="1" applyFont="1" applyFill="1" applyBorder="1" applyAlignment="1">
      <alignment horizontal="center" vertical="center" wrapText="1"/>
    </xf>
    <xf numFmtId="180" fontId="143" fillId="28" borderId="1" xfId="0" applyNumberFormat="1" applyFont="1" applyFill="1" applyBorder="1" applyAlignment="1">
      <alignment horizontal="center" vertical="center" wrapText="1"/>
    </xf>
    <xf numFmtId="43" fontId="3" fillId="28" borderId="0" xfId="64" applyFont="1" applyFill="1" applyAlignment="1">
      <alignment horizontal="center" vertical="center" wrapText="1"/>
    </xf>
    <xf numFmtId="0" fontId="3" fillId="28" borderId="0" xfId="0" applyFont="1" applyFill="1" applyAlignment="1">
      <alignment horizontal="center" vertical="center" wrapText="1"/>
    </xf>
    <xf numFmtId="180" fontId="25" fillId="28" borderId="1" xfId="0" applyNumberFormat="1" applyFont="1" applyFill="1" applyBorder="1" applyAlignment="1">
      <alignment horizontal="center" vertical="center" wrapText="1"/>
    </xf>
    <xf numFmtId="0" fontId="25" fillId="28" borderId="0" xfId="0" applyFont="1" applyFill="1" applyAlignment="1">
      <alignment horizontal="center" vertical="center" wrapText="1"/>
    </xf>
    <xf numFmtId="0" fontId="124" fillId="28" borderId="1" xfId="0" applyFont="1" applyFill="1" applyBorder="1" applyAlignment="1">
      <alignment horizontal="center" vertical="center" wrapText="1"/>
    </xf>
    <xf numFmtId="209" fontId="124" fillId="28" borderId="1" xfId="64" applyNumberFormat="1" applyFont="1" applyFill="1" applyBorder="1" applyAlignment="1">
      <alignment vertical="center" wrapText="1"/>
    </xf>
    <xf numFmtId="0" fontId="109" fillId="0" borderId="0" xfId="0" applyFont="1" applyAlignment="1">
      <alignment horizontal="right"/>
    </xf>
    <xf numFmtId="0" fontId="140" fillId="0" borderId="57" xfId="0" applyFont="1" applyBorder="1" applyAlignment="1">
      <alignment vertical="center"/>
    </xf>
    <xf numFmtId="0" fontId="110" fillId="0" borderId="0" xfId="0" applyFont="1"/>
    <xf numFmtId="0" fontId="110" fillId="28" borderId="0" xfId="0" applyFont="1" applyFill="1"/>
    <xf numFmtId="180" fontId="139" fillId="28" borderId="57" xfId="0" applyNumberFormat="1" applyFont="1" applyFill="1" applyBorder="1" applyAlignment="1">
      <alignment vertical="center"/>
    </xf>
    <xf numFmtId="180" fontId="137" fillId="28" borderId="14" xfId="0" applyNumberFormat="1" applyFont="1" applyFill="1" applyBorder="1" applyAlignment="1">
      <alignment vertical="center"/>
    </xf>
  </cellXfs>
  <cellStyles count="163">
    <cellStyle name="          _x000d__x000a_shell=progman.exe_x000d__x000a_m" xfId="1"/>
    <cellStyle name="??" xfId="2"/>
    <cellStyle name="?? [0.00]_PRODUCT DETAIL Q1" xfId="3"/>
    <cellStyle name="?? [0]" xfId="4"/>
    <cellStyle name="???? [0.00]_PRODUCT DETAIL Q1" xfId="5"/>
    <cellStyle name="????_PRODUCT DETAIL Q1" xfId="6"/>
    <cellStyle name="???[0]_?? DI" xfId="7"/>
    <cellStyle name="???_?? DI" xfId="8"/>
    <cellStyle name="??[0]_BRE" xfId="9"/>
    <cellStyle name="??_ Att. 1- Cover" xfId="10"/>
    <cellStyle name="??_kc-elec system check list" xfId="11"/>
    <cellStyle name="?_x005f_x001d_??%U©÷u&amp;H©÷9_x005f_x0008_? s_x005f_x000a__x005f_x0007__x005f_x0001__x005f_x0001_?_x005f_x0002_?????? 2" xfId="153"/>
    <cellStyle name="•W€_STDFOR" xfId="12"/>
    <cellStyle name="W_STDFOR" xfId="127"/>
    <cellStyle name="0" xfId="13"/>
    <cellStyle name="1" xfId="14"/>
    <cellStyle name="¹éºÐÀ²_±âÅ¸" xfId="15"/>
    <cellStyle name="2" xfId="16"/>
    <cellStyle name="20% - Accent1" xfId="17" builtinId="30" customBuiltin="1"/>
    <cellStyle name="20% - Accent2" xfId="18" builtinId="34" customBuiltin="1"/>
    <cellStyle name="20% - Accent3" xfId="19" builtinId="38" customBuiltin="1"/>
    <cellStyle name="20% - Accent4" xfId="20" builtinId="42" customBuiltin="1"/>
    <cellStyle name="20% - Accent5" xfId="21" builtinId="46" customBuiltin="1"/>
    <cellStyle name="20% - Accent6" xfId="22" builtinId="50" customBuiltin="1"/>
    <cellStyle name="3" xfId="23"/>
    <cellStyle name="4" xfId="24"/>
    <cellStyle name="40% - Accent1" xfId="25" builtinId="31" customBuiltin="1"/>
    <cellStyle name="40% - Accent2" xfId="26" builtinId="35" customBuiltin="1"/>
    <cellStyle name="40% - Accent3" xfId="27" builtinId="39" customBuiltin="1"/>
    <cellStyle name="40% - Accent4" xfId="28" builtinId="43" customBuiltin="1"/>
    <cellStyle name="40% - Accent5" xfId="29" builtinId="47" customBuiltin="1"/>
    <cellStyle name="40% - Accent6" xfId="30" builtinId="51" customBuiltin="1"/>
    <cellStyle name="6" xfId="31"/>
    <cellStyle name="60% - Accent1" xfId="32" builtinId="32" customBuiltin="1"/>
    <cellStyle name="60% - Accent2" xfId="33" builtinId="36" customBuiltin="1"/>
    <cellStyle name="60% - Accent3" xfId="34" builtinId="40" customBuiltin="1"/>
    <cellStyle name="60% - Accent4" xfId="35" builtinId="44" customBuiltin="1"/>
    <cellStyle name="60% - Accent5" xfId="36" builtinId="48" customBuiltin="1"/>
    <cellStyle name="60% - Accent6" xfId="37" builtinId="52" customBuiltin="1"/>
    <cellStyle name="Accent1" xfId="38" builtinId="29" customBuiltin="1"/>
    <cellStyle name="Accent2" xfId="39" builtinId="33" customBuiltin="1"/>
    <cellStyle name="Accent3" xfId="40" builtinId="37" customBuiltin="1"/>
    <cellStyle name="Accent4" xfId="41" builtinId="41" customBuiltin="1"/>
    <cellStyle name="Accent5" xfId="42" builtinId="45" customBuiltin="1"/>
    <cellStyle name="Accent6" xfId="43" builtinId="49" customBuiltin="1"/>
    <cellStyle name="ÅëÈ­ [0]_¿ì¹°Åë" xfId="44"/>
    <cellStyle name="AeE­ [0]_INQUIRY ¿µ¾÷AßAø " xfId="45"/>
    <cellStyle name="ÅëÈ­ [0]_Sheet1" xfId="46"/>
    <cellStyle name="ÅëÈ­_¿ì¹°Åë" xfId="47"/>
    <cellStyle name="AeE­_INQUIRY ¿µ¾÷AßAø " xfId="48"/>
    <cellStyle name="ÅëÈ­_Sheet1" xfId="49"/>
    <cellStyle name="ÄÞ¸¶ [0]_¿ì¹°Åë" xfId="50"/>
    <cellStyle name="AÞ¸¶ [0]_INQUIRY ¿?¾÷AßAø " xfId="51"/>
    <cellStyle name="ÄÞ¸¶ [0]_L601CPT" xfId="52"/>
    <cellStyle name="ÄÞ¸¶_¿ì¹°Åë" xfId="53"/>
    <cellStyle name="AÞ¸¶_INQUIRY ¿?¾÷AßAø " xfId="54"/>
    <cellStyle name="ÄÞ¸¶_L601CPT" xfId="55"/>
    <cellStyle name="Bad" xfId="56" builtinId="27" customBuiltin="1"/>
    <cellStyle name="C?AØ_¿?¾÷CoE² " xfId="57"/>
    <cellStyle name="Ç¥ÁØ_#2(M17)_1" xfId="58"/>
    <cellStyle name="C￥AØ_¿μ¾÷CoE² " xfId="59"/>
    <cellStyle name="Ç¥ÁØ_±³°¢¼ö·®" xfId="60"/>
    <cellStyle name="Calculation" xfId="61" builtinId="22" customBuiltin="1"/>
    <cellStyle name="category" xfId="62"/>
    <cellStyle name="Check Cell" xfId="63" builtinId="23" customBuiltin="1"/>
    <cellStyle name="Comma" xfId="64" builtinId="3"/>
    <cellStyle name="Comma [0]" xfId="65" builtinId="6"/>
    <cellStyle name="Comma 10" xfId="157"/>
    <cellStyle name="Comma 10 10" xfId="162"/>
    <cellStyle name="Comma 10 2" xfId="155"/>
    <cellStyle name="Comma 23" xfId="154"/>
    <cellStyle name="Comma 30" xfId="161"/>
    <cellStyle name="Comma 36" xfId="160"/>
    <cellStyle name="Comma0" xfId="66"/>
    <cellStyle name="Currency0" xfId="67"/>
    <cellStyle name="D1" xfId="68"/>
    <cellStyle name="Date" xfId="69"/>
    <cellStyle name="Dezimal [0]_UXO VII" xfId="70"/>
    <cellStyle name="Dezimal_UXO VII" xfId="71"/>
    <cellStyle name="e" xfId="72"/>
    <cellStyle name="Explanatory Text" xfId="73" builtinId="53" customBuiltin="1"/>
    <cellStyle name="f" xfId="74"/>
    <cellStyle name="Fixed" xfId="75"/>
    <cellStyle name="Good" xfId="76" builtinId="26" customBuiltin="1"/>
    <cellStyle name="Grey" xfId="77"/>
    <cellStyle name="HEADER" xfId="78"/>
    <cellStyle name="Header1" xfId="79"/>
    <cellStyle name="Header2" xfId="80"/>
    <cellStyle name="Heading 1" xfId="81" builtinId="16" customBuiltin="1"/>
    <cellStyle name="Heading 2" xfId="82" builtinId="17" customBuiltin="1"/>
    <cellStyle name="Heading 3" xfId="83" builtinId="18" customBuiltin="1"/>
    <cellStyle name="Heading 4" xfId="84" builtinId="19" customBuiltin="1"/>
    <cellStyle name="Heading1" xfId="85"/>
    <cellStyle name="Heading2" xfId="86"/>
    <cellStyle name="Input" xfId="87" builtinId="20" customBuiltin="1"/>
    <cellStyle name="Input [yellow]" xfId="88"/>
    <cellStyle name="Linked Cell" xfId="89" builtinId="24" customBuiltin="1"/>
    <cellStyle name="Millares [0]_Well Timing" xfId="90"/>
    <cellStyle name="Millares_Well Timing" xfId="91"/>
    <cellStyle name="Model" xfId="92"/>
    <cellStyle name="Moneda [0]_Well Timing" xfId="93"/>
    <cellStyle name="Moneda_Well Timing" xfId="94"/>
    <cellStyle name="n" xfId="95"/>
    <cellStyle name="Neutral" xfId="96" builtinId="28" customBuiltin="1"/>
    <cellStyle name="Normal" xfId="0" builtinId="0"/>
    <cellStyle name="Normal - Style1" xfId="97"/>
    <cellStyle name="Normal 10 2 2" xfId="158"/>
    <cellStyle name="Normal 10 2 2 3" xfId="156"/>
    <cellStyle name="Normal 2" xfId="98"/>
    <cellStyle name="Normal 3" xfId="152"/>
    <cellStyle name="Normal 4 2 2" xfId="159"/>
    <cellStyle name="Normal_Biểu mẫu báo cáo 6 tháng" xfId="99"/>
    <cellStyle name="Normal_Chi tieu KH 2008" xfId="100"/>
    <cellStyle name="Note" xfId="101" builtinId="10" customBuiltin="1"/>
    <cellStyle name="Œ…‹æØ‚è [0.00]_laroux" xfId="102"/>
    <cellStyle name="Œ…‹æØ‚è_laroux" xfId="103"/>
    <cellStyle name="oft Excel]_x000d__x000a_Comment=The open=/f lines load custom functions into the Paste Function list._x000d__x000a_Maximized=2_x000d__x000a_Basics=1_x000d__x000a_A" xfId="104"/>
    <cellStyle name="oft Excel]_x000d__x000a_Comment=The open=/f lines load custom functions into the Paste Function list._x000d__x000a_Maximized=3_x000d__x000a_Basics=1_x000d__x000a_A" xfId="105"/>
    <cellStyle name="omma [0]_Mktg Prog" xfId="106"/>
    <cellStyle name="ormal_Sheet1_1" xfId="107"/>
    <cellStyle name="Output" xfId="108" builtinId="21" customBuiltin="1"/>
    <cellStyle name="Percent [2]" xfId="109"/>
    <cellStyle name="s]_x000d__x000a_spooler=yes_x000d__x000a_load=_x000d__x000a_Beep=yes_x000d__x000a_NullPort=None_x000d__x000a_BorderWidth=3_x000d__x000a_CursorBlinkRate=1200_x000d__x000a_DoubleClickSpeed=452_x000d__x000a_Programs=co" xfId="110"/>
    <cellStyle name="Siêu nối kết_Book1" xfId="111"/>
    <cellStyle name="style_1" xfId="112"/>
    <cellStyle name="subhead" xfId="113"/>
    <cellStyle name="T" xfId="114"/>
    <cellStyle name="T_Book1" xfId="115"/>
    <cellStyle name="T_Kldao dap" xfId="116"/>
    <cellStyle name="th" xfId="117"/>
    <cellStyle name="þ_x001d_ð·_x000c_æþ'_x000d_ßþU_x0001_Ø_x0005_ü_x0014__x0007__x0001__x0001_" xfId="118"/>
    <cellStyle name="þ_x001d_ðÇ%Uý—&amp;Hý9_x0008_Ÿ_x0009_s_x000a__x0007__x0001__x0001_" xfId="119"/>
    <cellStyle name="Tieu_de_2" xfId="120"/>
    <cellStyle name="Title" xfId="121" builtinId="15" customBuiltin="1"/>
    <cellStyle name="Total" xfId="122" builtinId="25" customBuiltin="1"/>
    <cellStyle name="viet" xfId="123"/>
    <cellStyle name="viet2" xfId="124"/>
    <cellStyle name="Vn Time 13" xfId="125"/>
    <cellStyle name="Vn Time 14" xfId="126"/>
    <cellStyle name="Währung [0]_UXO VII" xfId="128"/>
    <cellStyle name="Währung_UXO VII" xfId="129"/>
    <cellStyle name="Warning Text" xfId="130" builtinId="11" customBuiltin="1"/>
    <cellStyle name="xuan" xfId="131"/>
    <cellStyle name=" [0.00]_ Att. 1- Cover" xfId="149"/>
    <cellStyle name="_ Att. 1- Cover" xfId="150"/>
    <cellStyle name="?_ Att. 1- Cover" xfId="151"/>
    <cellStyle name="똿뗦먛귟 [0.00]_PRODUCT DETAIL Q1" xfId="132"/>
    <cellStyle name="똿뗦먛귟_PRODUCT DETAIL Q1" xfId="133"/>
    <cellStyle name="믅됞 [0.00]_PRODUCT DETAIL Q1" xfId="134"/>
    <cellStyle name="믅됞_PRODUCT DETAIL Q1" xfId="135"/>
    <cellStyle name="백분율_95" xfId="136"/>
    <cellStyle name="뷭?_BOOKSHIP" xfId="137"/>
    <cellStyle name="콤마 [0]_ 비목별 월별기술 " xfId="141"/>
    <cellStyle name="콤마_ 비목별 월별기술 " xfId="142"/>
    <cellStyle name="통화 [0]_1202" xfId="143"/>
    <cellStyle name="통화_1202" xfId="144"/>
    <cellStyle name="표준_(정보부문)월별인원계획" xfId="145"/>
    <cellStyle name="一般_00Q3902REV.1" xfId="138"/>
    <cellStyle name="千分位[0]_00Q3902REV.1" xfId="139"/>
    <cellStyle name="千分位_00Q3902REV.1" xfId="140"/>
    <cellStyle name="貨幣 [0]_00Q3902REV.1" xfId="146"/>
    <cellStyle name="貨幣[0]_BRE" xfId="147"/>
    <cellStyle name="貨幣_00Q3902REV.1" xfId="148"/>
  </cellStyles>
  <dxfs count="8">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117" Type="http://schemas.openxmlformats.org/officeDocument/2006/relationships/worksheet" Target="worksheets/sheet117.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worksheet" Target="worksheets/sheet84.xml"/><Relationship Id="rId89" Type="http://schemas.openxmlformats.org/officeDocument/2006/relationships/worksheet" Target="worksheets/sheet89.xml"/><Relationship Id="rId112" Type="http://schemas.openxmlformats.org/officeDocument/2006/relationships/worksheet" Target="worksheets/sheet112.xml"/><Relationship Id="rId133" Type="http://schemas.openxmlformats.org/officeDocument/2006/relationships/worksheet" Target="worksheets/sheet133.xml"/><Relationship Id="rId138" Type="http://schemas.openxmlformats.org/officeDocument/2006/relationships/worksheet" Target="worksheets/sheet138.xml"/><Relationship Id="rId154" Type="http://schemas.openxmlformats.org/officeDocument/2006/relationships/worksheet" Target="worksheets/sheet154.xml"/><Relationship Id="rId159" Type="http://schemas.openxmlformats.org/officeDocument/2006/relationships/worksheet" Target="worksheets/sheet159.xml"/><Relationship Id="rId175" Type="http://schemas.openxmlformats.org/officeDocument/2006/relationships/worksheet" Target="worksheets/sheet175.xml"/><Relationship Id="rId170" Type="http://schemas.openxmlformats.org/officeDocument/2006/relationships/worksheet" Target="worksheets/sheet170.xml"/><Relationship Id="rId16" Type="http://schemas.openxmlformats.org/officeDocument/2006/relationships/worksheet" Target="worksheets/sheet16.xml"/><Relationship Id="rId107" Type="http://schemas.openxmlformats.org/officeDocument/2006/relationships/worksheet" Target="worksheets/sheet107.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102" Type="http://schemas.openxmlformats.org/officeDocument/2006/relationships/worksheet" Target="worksheets/sheet102.xml"/><Relationship Id="rId123" Type="http://schemas.openxmlformats.org/officeDocument/2006/relationships/worksheet" Target="worksheets/sheet123.xml"/><Relationship Id="rId128" Type="http://schemas.openxmlformats.org/officeDocument/2006/relationships/worksheet" Target="worksheets/sheet128.xml"/><Relationship Id="rId144" Type="http://schemas.openxmlformats.org/officeDocument/2006/relationships/worksheet" Target="worksheets/sheet144.xml"/><Relationship Id="rId149" Type="http://schemas.openxmlformats.org/officeDocument/2006/relationships/worksheet" Target="worksheets/sheet149.xml"/><Relationship Id="rId5" Type="http://schemas.openxmlformats.org/officeDocument/2006/relationships/worksheet" Target="worksheets/sheet5.xml"/><Relationship Id="rId90" Type="http://schemas.openxmlformats.org/officeDocument/2006/relationships/worksheet" Target="worksheets/sheet90.xml"/><Relationship Id="rId95" Type="http://schemas.openxmlformats.org/officeDocument/2006/relationships/worksheet" Target="worksheets/sheet95.xml"/><Relationship Id="rId160" Type="http://schemas.openxmlformats.org/officeDocument/2006/relationships/worksheet" Target="worksheets/sheet160.xml"/><Relationship Id="rId165" Type="http://schemas.openxmlformats.org/officeDocument/2006/relationships/worksheet" Target="worksheets/sheet165.xml"/><Relationship Id="rId181" Type="http://schemas.openxmlformats.org/officeDocument/2006/relationships/worksheet" Target="worksheets/sheet181.xml"/><Relationship Id="rId186" Type="http://schemas.openxmlformats.org/officeDocument/2006/relationships/theme" Target="theme/theme1.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worksheet" Target="worksheets/sheet64.xml"/><Relationship Id="rId69" Type="http://schemas.openxmlformats.org/officeDocument/2006/relationships/worksheet" Target="worksheets/sheet69.xml"/><Relationship Id="rId113" Type="http://schemas.openxmlformats.org/officeDocument/2006/relationships/worksheet" Target="worksheets/sheet113.xml"/><Relationship Id="rId118" Type="http://schemas.openxmlformats.org/officeDocument/2006/relationships/worksheet" Target="worksheets/sheet118.xml"/><Relationship Id="rId134" Type="http://schemas.openxmlformats.org/officeDocument/2006/relationships/worksheet" Target="worksheets/sheet134.xml"/><Relationship Id="rId139" Type="http://schemas.openxmlformats.org/officeDocument/2006/relationships/worksheet" Target="worksheets/sheet139.xml"/><Relationship Id="rId80" Type="http://schemas.openxmlformats.org/officeDocument/2006/relationships/worksheet" Target="worksheets/sheet80.xml"/><Relationship Id="rId85" Type="http://schemas.openxmlformats.org/officeDocument/2006/relationships/worksheet" Target="worksheets/sheet85.xml"/><Relationship Id="rId150" Type="http://schemas.openxmlformats.org/officeDocument/2006/relationships/worksheet" Target="worksheets/sheet150.xml"/><Relationship Id="rId155" Type="http://schemas.openxmlformats.org/officeDocument/2006/relationships/worksheet" Target="worksheets/sheet155.xml"/><Relationship Id="rId171" Type="http://schemas.openxmlformats.org/officeDocument/2006/relationships/worksheet" Target="worksheets/sheet171.xml"/><Relationship Id="rId176" Type="http://schemas.openxmlformats.org/officeDocument/2006/relationships/worksheet" Target="worksheets/sheet176.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worksheet" Target="worksheets/sheet103.xml"/><Relationship Id="rId108" Type="http://schemas.openxmlformats.org/officeDocument/2006/relationships/worksheet" Target="worksheets/sheet108.xml"/><Relationship Id="rId124" Type="http://schemas.openxmlformats.org/officeDocument/2006/relationships/worksheet" Target="worksheets/sheet124.xml"/><Relationship Id="rId129" Type="http://schemas.openxmlformats.org/officeDocument/2006/relationships/worksheet" Target="worksheets/sheet129.xml"/><Relationship Id="rId54" Type="http://schemas.openxmlformats.org/officeDocument/2006/relationships/worksheet" Target="worksheets/sheet54.xml"/><Relationship Id="rId70" Type="http://schemas.openxmlformats.org/officeDocument/2006/relationships/worksheet" Target="worksheets/sheet70.xml"/><Relationship Id="rId75" Type="http://schemas.openxmlformats.org/officeDocument/2006/relationships/worksheet" Target="worksheets/sheet75.xml"/><Relationship Id="rId91" Type="http://schemas.openxmlformats.org/officeDocument/2006/relationships/worksheet" Target="worksheets/sheet91.xml"/><Relationship Id="rId96" Type="http://schemas.openxmlformats.org/officeDocument/2006/relationships/worksheet" Target="worksheets/sheet96.xml"/><Relationship Id="rId140" Type="http://schemas.openxmlformats.org/officeDocument/2006/relationships/worksheet" Target="worksheets/sheet140.xml"/><Relationship Id="rId145" Type="http://schemas.openxmlformats.org/officeDocument/2006/relationships/worksheet" Target="worksheets/sheet145.xml"/><Relationship Id="rId161" Type="http://schemas.openxmlformats.org/officeDocument/2006/relationships/worksheet" Target="worksheets/sheet161.xml"/><Relationship Id="rId166" Type="http://schemas.openxmlformats.org/officeDocument/2006/relationships/worksheet" Target="worksheets/sheet166.xml"/><Relationship Id="rId182" Type="http://schemas.openxmlformats.org/officeDocument/2006/relationships/worksheet" Target="worksheets/sheet182.xml"/><Relationship Id="rId187"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23" Type="http://schemas.openxmlformats.org/officeDocument/2006/relationships/worksheet" Target="worksheets/sheet23.xml"/><Relationship Id="rId28" Type="http://schemas.openxmlformats.org/officeDocument/2006/relationships/worksheet" Target="worksheets/sheet28.xml"/><Relationship Id="rId49" Type="http://schemas.openxmlformats.org/officeDocument/2006/relationships/worksheet" Target="worksheets/sheet49.xml"/><Relationship Id="rId114" Type="http://schemas.openxmlformats.org/officeDocument/2006/relationships/worksheet" Target="worksheets/sheet114.xml"/><Relationship Id="rId119" Type="http://schemas.openxmlformats.org/officeDocument/2006/relationships/worksheet" Target="worksheets/sheet119.xml"/><Relationship Id="rId44" Type="http://schemas.openxmlformats.org/officeDocument/2006/relationships/worksheet" Target="worksheets/sheet44.xml"/><Relationship Id="rId60" Type="http://schemas.openxmlformats.org/officeDocument/2006/relationships/worksheet" Target="worksheets/sheet60.xml"/><Relationship Id="rId65" Type="http://schemas.openxmlformats.org/officeDocument/2006/relationships/worksheet" Target="worksheets/sheet65.xml"/><Relationship Id="rId81" Type="http://schemas.openxmlformats.org/officeDocument/2006/relationships/worksheet" Target="worksheets/sheet81.xml"/><Relationship Id="rId86" Type="http://schemas.openxmlformats.org/officeDocument/2006/relationships/worksheet" Target="worksheets/sheet86.xml"/><Relationship Id="rId130" Type="http://schemas.openxmlformats.org/officeDocument/2006/relationships/worksheet" Target="worksheets/sheet130.xml"/><Relationship Id="rId135" Type="http://schemas.openxmlformats.org/officeDocument/2006/relationships/worksheet" Target="worksheets/sheet135.xml"/><Relationship Id="rId151" Type="http://schemas.openxmlformats.org/officeDocument/2006/relationships/worksheet" Target="worksheets/sheet151.xml"/><Relationship Id="rId156" Type="http://schemas.openxmlformats.org/officeDocument/2006/relationships/worksheet" Target="worksheets/sheet156.xml"/><Relationship Id="rId177" Type="http://schemas.openxmlformats.org/officeDocument/2006/relationships/worksheet" Target="worksheets/sheet177.xml"/><Relationship Id="rId172" Type="http://schemas.openxmlformats.org/officeDocument/2006/relationships/worksheet" Target="worksheets/sheet172.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worksheet" Target="worksheets/sheet10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04" Type="http://schemas.openxmlformats.org/officeDocument/2006/relationships/worksheet" Target="worksheets/sheet104.xml"/><Relationship Id="rId120" Type="http://schemas.openxmlformats.org/officeDocument/2006/relationships/worksheet" Target="worksheets/sheet120.xml"/><Relationship Id="rId125" Type="http://schemas.openxmlformats.org/officeDocument/2006/relationships/worksheet" Target="worksheets/sheet125.xml"/><Relationship Id="rId141" Type="http://schemas.openxmlformats.org/officeDocument/2006/relationships/worksheet" Target="worksheets/sheet141.xml"/><Relationship Id="rId146" Type="http://schemas.openxmlformats.org/officeDocument/2006/relationships/worksheet" Target="worksheets/sheet146.xml"/><Relationship Id="rId167" Type="http://schemas.openxmlformats.org/officeDocument/2006/relationships/worksheet" Target="worksheets/sheet167.xml"/><Relationship Id="rId188" Type="http://schemas.openxmlformats.org/officeDocument/2006/relationships/sharedStrings" Target="sharedStrings.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162" Type="http://schemas.openxmlformats.org/officeDocument/2006/relationships/worksheet" Target="worksheets/sheet162.xml"/><Relationship Id="rId183" Type="http://schemas.openxmlformats.org/officeDocument/2006/relationships/worksheet" Target="worksheets/sheet183.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110" Type="http://schemas.openxmlformats.org/officeDocument/2006/relationships/worksheet" Target="worksheets/sheet110.xml"/><Relationship Id="rId115" Type="http://schemas.openxmlformats.org/officeDocument/2006/relationships/worksheet" Target="worksheets/sheet115.xml"/><Relationship Id="rId131" Type="http://schemas.openxmlformats.org/officeDocument/2006/relationships/worksheet" Target="worksheets/sheet131.xml"/><Relationship Id="rId136" Type="http://schemas.openxmlformats.org/officeDocument/2006/relationships/worksheet" Target="worksheets/sheet136.xml"/><Relationship Id="rId157" Type="http://schemas.openxmlformats.org/officeDocument/2006/relationships/worksheet" Target="worksheets/sheet157.xml"/><Relationship Id="rId178" Type="http://schemas.openxmlformats.org/officeDocument/2006/relationships/worksheet" Target="worksheets/sheet178.xml"/><Relationship Id="rId61" Type="http://schemas.openxmlformats.org/officeDocument/2006/relationships/worksheet" Target="worksheets/sheet61.xml"/><Relationship Id="rId82" Type="http://schemas.openxmlformats.org/officeDocument/2006/relationships/worksheet" Target="worksheets/sheet82.xml"/><Relationship Id="rId152" Type="http://schemas.openxmlformats.org/officeDocument/2006/relationships/worksheet" Target="worksheets/sheet152.xml"/><Relationship Id="rId173" Type="http://schemas.openxmlformats.org/officeDocument/2006/relationships/worksheet" Target="worksheets/sheet173.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worksheet" Target="worksheets/sheet100.xml"/><Relationship Id="rId105" Type="http://schemas.openxmlformats.org/officeDocument/2006/relationships/worksheet" Target="worksheets/sheet105.xml"/><Relationship Id="rId126" Type="http://schemas.openxmlformats.org/officeDocument/2006/relationships/worksheet" Target="worksheets/sheet126.xml"/><Relationship Id="rId147" Type="http://schemas.openxmlformats.org/officeDocument/2006/relationships/worksheet" Target="worksheets/sheet147.xml"/><Relationship Id="rId168" Type="http://schemas.openxmlformats.org/officeDocument/2006/relationships/worksheet" Target="worksheets/sheet168.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98" Type="http://schemas.openxmlformats.org/officeDocument/2006/relationships/worksheet" Target="worksheets/sheet98.xml"/><Relationship Id="rId121" Type="http://schemas.openxmlformats.org/officeDocument/2006/relationships/worksheet" Target="worksheets/sheet121.xml"/><Relationship Id="rId142" Type="http://schemas.openxmlformats.org/officeDocument/2006/relationships/worksheet" Target="worksheets/sheet142.xml"/><Relationship Id="rId163" Type="http://schemas.openxmlformats.org/officeDocument/2006/relationships/worksheet" Target="worksheets/sheet163.xml"/><Relationship Id="rId184" Type="http://schemas.openxmlformats.org/officeDocument/2006/relationships/worksheet" Target="worksheets/sheet184.xml"/><Relationship Id="rId189" Type="http://schemas.openxmlformats.org/officeDocument/2006/relationships/calcChain" Target="calcChain.xml"/><Relationship Id="rId3" Type="http://schemas.openxmlformats.org/officeDocument/2006/relationships/worksheet" Target="worksheets/sheet3.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worksheet" Target="worksheets/sheet67.xml"/><Relationship Id="rId116" Type="http://schemas.openxmlformats.org/officeDocument/2006/relationships/worksheet" Target="worksheets/sheet116.xml"/><Relationship Id="rId137" Type="http://schemas.openxmlformats.org/officeDocument/2006/relationships/worksheet" Target="worksheets/sheet137.xml"/><Relationship Id="rId158" Type="http://schemas.openxmlformats.org/officeDocument/2006/relationships/worksheet" Target="worksheets/sheet158.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worksheet" Target="worksheets/sheet62.xml"/><Relationship Id="rId83" Type="http://schemas.openxmlformats.org/officeDocument/2006/relationships/worksheet" Target="worksheets/sheet83.xml"/><Relationship Id="rId88" Type="http://schemas.openxmlformats.org/officeDocument/2006/relationships/worksheet" Target="worksheets/sheet88.xml"/><Relationship Id="rId111" Type="http://schemas.openxmlformats.org/officeDocument/2006/relationships/worksheet" Target="worksheets/sheet111.xml"/><Relationship Id="rId132" Type="http://schemas.openxmlformats.org/officeDocument/2006/relationships/worksheet" Target="worksheets/sheet132.xml"/><Relationship Id="rId153" Type="http://schemas.openxmlformats.org/officeDocument/2006/relationships/worksheet" Target="worksheets/sheet153.xml"/><Relationship Id="rId174" Type="http://schemas.openxmlformats.org/officeDocument/2006/relationships/worksheet" Target="worksheets/sheet174.xml"/><Relationship Id="rId179" Type="http://schemas.openxmlformats.org/officeDocument/2006/relationships/worksheet" Target="worksheets/sheet179.xml"/><Relationship Id="rId15" Type="http://schemas.openxmlformats.org/officeDocument/2006/relationships/worksheet" Target="worksheets/sheet15.xml"/><Relationship Id="rId36" Type="http://schemas.openxmlformats.org/officeDocument/2006/relationships/worksheet" Target="worksheets/sheet36.xml"/><Relationship Id="rId57" Type="http://schemas.openxmlformats.org/officeDocument/2006/relationships/worksheet" Target="worksheets/sheet57.xml"/><Relationship Id="rId106" Type="http://schemas.openxmlformats.org/officeDocument/2006/relationships/worksheet" Target="worksheets/sheet106.xml"/><Relationship Id="rId127" Type="http://schemas.openxmlformats.org/officeDocument/2006/relationships/worksheet" Target="worksheets/sheet127.xml"/><Relationship Id="rId10" Type="http://schemas.openxmlformats.org/officeDocument/2006/relationships/worksheet" Target="worksheets/sheet10.xml"/><Relationship Id="rId31" Type="http://schemas.openxmlformats.org/officeDocument/2006/relationships/worksheet" Target="worksheets/sheet31.xml"/><Relationship Id="rId52" Type="http://schemas.openxmlformats.org/officeDocument/2006/relationships/worksheet" Target="worksheets/sheet52.xml"/><Relationship Id="rId73" Type="http://schemas.openxmlformats.org/officeDocument/2006/relationships/worksheet" Target="worksheets/sheet73.xml"/><Relationship Id="rId78" Type="http://schemas.openxmlformats.org/officeDocument/2006/relationships/worksheet" Target="worksheets/sheet78.xml"/><Relationship Id="rId94" Type="http://schemas.openxmlformats.org/officeDocument/2006/relationships/worksheet" Target="worksheets/sheet94.xml"/><Relationship Id="rId99" Type="http://schemas.openxmlformats.org/officeDocument/2006/relationships/worksheet" Target="worksheets/sheet99.xml"/><Relationship Id="rId101" Type="http://schemas.openxmlformats.org/officeDocument/2006/relationships/worksheet" Target="worksheets/sheet101.xml"/><Relationship Id="rId122" Type="http://schemas.openxmlformats.org/officeDocument/2006/relationships/worksheet" Target="worksheets/sheet122.xml"/><Relationship Id="rId143" Type="http://schemas.openxmlformats.org/officeDocument/2006/relationships/worksheet" Target="worksheets/sheet143.xml"/><Relationship Id="rId148" Type="http://schemas.openxmlformats.org/officeDocument/2006/relationships/worksheet" Target="worksheets/sheet148.xml"/><Relationship Id="rId164" Type="http://schemas.openxmlformats.org/officeDocument/2006/relationships/worksheet" Target="worksheets/sheet164.xml"/><Relationship Id="rId169" Type="http://schemas.openxmlformats.org/officeDocument/2006/relationships/worksheet" Target="worksheets/sheet169.xml"/><Relationship Id="rId185" Type="http://schemas.openxmlformats.org/officeDocument/2006/relationships/worksheet" Target="worksheets/sheet185.xml"/><Relationship Id="rId4" Type="http://schemas.openxmlformats.org/officeDocument/2006/relationships/worksheet" Target="worksheets/sheet4.xml"/><Relationship Id="rId9" Type="http://schemas.openxmlformats.org/officeDocument/2006/relationships/worksheet" Target="worksheets/sheet9.xml"/><Relationship Id="rId180" Type="http://schemas.openxmlformats.org/officeDocument/2006/relationships/worksheet" Target="worksheets/sheet180.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80.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18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5.bin"/></Relationships>
</file>

<file path=xl/worksheets/_rels/sheet182.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83.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84.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85.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tabColor indexed="39"/>
  </sheetPr>
  <dimension ref="A1:Q149"/>
  <sheetViews>
    <sheetView topLeftCell="A68" zoomScaleNormal="85" workbookViewId="0">
      <selection activeCell="B73" sqref="B73"/>
    </sheetView>
  </sheetViews>
  <sheetFormatPr defaultColWidth="9" defaultRowHeight="15.75"/>
  <cols>
    <col min="1" max="1" width="4.125" style="7" customWidth="1"/>
    <col min="2" max="2" width="38.25" style="8" customWidth="1"/>
    <col min="3" max="3" width="6.875" style="8" customWidth="1"/>
    <col min="4" max="4" width="9.375" style="96" hidden="1" customWidth="1"/>
    <col min="5" max="5" width="9.5" style="9" customWidth="1"/>
    <col min="6" max="6" width="9.625" style="9" customWidth="1"/>
    <col min="7" max="7" width="9.375" style="9" customWidth="1"/>
    <col min="8" max="8" width="9.625" style="147" hidden="1" customWidth="1"/>
    <col min="9" max="10" width="8.5" style="9" customWidth="1"/>
    <col min="11" max="11" width="7" style="7" customWidth="1"/>
    <col min="12" max="12" width="10" style="7" customWidth="1"/>
    <col min="13" max="13" width="10.375" style="7" customWidth="1"/>
    <col min="14" max="14" width="10.5" style="7" customWidth="1"/>
    <col min="15" max="15" width="9.125" style="7" bestFit="1" customWidth="1"/>
    <col min="16" max="16" width="14.75" style="7" bestFit="1" customWidth="1"/>
    <col min="17" max="16384" width="9" style="7"/>
  </cols>
  <sheetData>
    <row r="1" spans="1:16" s="5" customFormat="1" ht="18.75">
      <c r="A1" s="6" t="s">
        <v>129</v>
      </c>
      <c r="B1" s="4"/>
      <c r="C1" s="4"/>
      <c r="D1" s="95"/>
      <c r="E1" s="4"/>
      <c r="F1" s="4"/>
      <c r="G1" s="4"/>
      <c r="H1" s="146"/>
      <c r="I1" s="4"/>
      <c r="J1" s="4"/>
      <c r="K1" s="4"/>
    </row>
    <row r="2" spans="1:16" s="5" customFormat="1" ht="21.75" customHeight="1">
      <c r="A2" s="6" t="s">
        <v>2</v>
      </c>
      <c r="B2" s="4"/>
      <c r="C2" s="4"/>
      <c r="D2" s="95"/>
      <c r="E2" s="4"/>
      <c r="F2" s="4"/>
      <c r="G2" s="4"/>
      <c r="H2" s="146"/>
      <c r="I2" s="4"/>
      <c r="J2" s="4"/>
      <c r="K2" s="4"/>
    </row>
    <row r="3" spans="1:16" s="5" customFormat="1" ht="18" customHeight="1">
      <c r="A3" s="6" t="s">
        <v>113</v>
      </c>
      <c r="B3" s="4"/>
      <c r="C3" s="4"/>
      <c r="D3" s="95"/>
      <c r="E3" s="4"/>
      <c r="F3" s="4"/>
      <c r="G3" s="4"/>
      <c r="H3" s="146"/>
      <c r="I3" s="4"/>
      <c r="J3" s="4"/>
      <c r="K3" s="4"/>
    </row>
    <row r="4" spans="1:16" ht="14.25" customHeight="1" thickBot="1"/>
    <row r="5" spans="1:16" ht="28.5" customHeight="1">
      <c r="A5" s="622" t="s">
        <v>106</v>
      </c>
      <c r="B5" s="624" t="s">
        <v>88</v>
      </c>
      <c r="C5" s="624" t="s">
        <v>4</v>
      </c>
      <c r="D5" s="626" t="s">
        <v>112</v>
      </c>
      <c r="E5" s="628" t="s">
        <v>122</v>
      </c>
      <c r="F5" s="628"/>
      <c r="G5" s="629" t="s">
        <v>121</v>
      </c>
      <c r="H5" s="631" t="s">
        <v>128</v>
      </c>
      <c r="I5" s="85" t="s">
        <v>0</v>
      </c>
      <c r="J5" s="85"/>
      <c r="K5" s="620" t="s">
        <v>104</v>
      </c>
    </row>
    <row r="6" spans="1:16" ht="40.5" customHeight="1">
      <c r="A6" s="623"/>
      <c r="B6" s="625"/>
      <c r="C6" s="625"/>
      <c r="D6" s="627"/>
      <c r="E6" s="103" t="s">
        <v>115</v>
      </c>
      <c r="F6" s="103" t="s">
        <v>120</v>
      </c>
      <c r="G6" s="630"/>
      <c r="H6" s="632"/>
      <c r="I6" s="86" t="s">
        <v>1</v>
      </c>
      <c r="J6" s="86" t="s">
        <v>123</v>
      </c>
      <c r="K6" s="621"/>
    </row>
    <row r="7" spans="1:16" ht="17.25" customHeight="1" thickBot="1">
      <c r="A7" s="11" t="s">
        <v>92</v>
      </c>
      <c r="B7" s="12" t="s">
        <v>94</v>
      </c>
      <c r="C7" s="12" t="s">
        <v>102</v>
      </c>
      <c r="D7" s="97">
        <v>2</v>
      </c>
      <c r="E7" s="12">
        <v>1</v>
      </c>
      <c r="F7" s="84">
        <v>2</v>
      </c>
      <c r="G7" s="84">
        <v>3</v>
      </c>
      <c r="H7" s="148">
        <v>4</v>
      </c>
      <c r="I7" s="84">
        <v>4</v>
      </c>
      <c r="J7" s="84">
        <v>5</v>
      </c>
      <c r="K7" s="13">
        <v>6</v>
      </c>
    </row>
    <row r="8" spans="1:16" s="19" customFormat="1" ht="20.100000000000001" customHeight="1">
      <c r="A8" s="14" t="s">
        <v>99</v>
      </c>
      <c r="B8" s="15" t="s">
        <v>5</v>
      </c>
      <c r="C8" s="15"/>
      <c r="D8" s="98"/>
      <c r="E8" s="15"/>
      <c r="F8" s="15"/>
      <c r="G8" s="15"/>
      <c r="H8" s="149"/>
      <c r="I8" s="15"/>
      <c r="J8" s="15"/>
      <c r="K8" s="16"/>
      <c r="L8" s="17"/>
      <c r="M8" s="18"/>
    </row>
    <row r="9" spans="1:16" s="110" customFormat="1" ht="20.100000000000001" customHeight="1">
      <c r="A9" s="104">
        <v>1</v>
      </c>
      <c r="B9" s="105" t="s">
        <v>6</v>
      </c>
      <c r="C9" s="106" t="s">
        <v>89</v>
      </c>
      <c r="D9" s="107">
        <f>+SUM(D11:D13)</f>
        <v>784.17186868449926</v>
      </c>
      <c r="E9" s="108">
        <f>+SUM(E11:E13)</f>
        <v>912.4297793962312</v>
      </c>
      <c r="F9" s="143" t="e">
        <f>+SUM(F11:F13)</f>
        <v>#REF!</v>
      </c>
      <c r="G9" s="143" t="e">
        <f>+SUM(G11:G13)</f>
        <v>#REF!</v>
      </c>
      <c r="H9" s="150"/>
      <c r="I9" s="108" t="e">
        <f>+F9/E9*100</f>
        <v>#REF!</v>
      </c>
      <c r="J9" s="108" t="e">
        <f>+G9/F9*100</f>
        <v>#REF!</v>
      </c>
      <c r="K9" s="109"/>
    </row>
    <row r="10" spans="1:16" s="118" customFormat="1" ht="20.100000000000001" customHeight="1">
      <c r="A10" s="111"/>
      <c r="B10" s="112" t="s">
        <v>103</v>
      </c>
      <c r="C10" s="113" t="s">
        <v>90</v>
      </c>
      <c r="D10" s="114">
        <v>15.8</v>
      </c>
      <c r="E10" s="115">
        <v>16.649999999999999</v>
      </c>
      <c r="F10" s="115" t="e">
        <f>+#REF!</f>
        <v>#REF!</v>
      </c>
      <c r="G10" s="115" t="e">
        <f>+#REF!</f>
        <v>#REF!</v>
      </c>
      <c r="H10" s="151" t="s">
        <v>126</v>
      </c>
      <c r="I10" s="115"/>
      <c r="J10" s="115"/>
      <c r="K10" s="116"/>
      <c r="L10" s="117"/>
    </row>
    <row r="11" spans="1:16" s="118" customFormat="1" ht="20.100000000000001" customHeight="1">
      <c r="A11" s="111"/>
      <c r="B11" s="112" t="s">
        <v>7</v>
      </c>
      <c r="C11" s="113" t="s">
        <v>89</v>
      </c>
      <c r="D11" s="119">
        <v>323.6487965324589</v>
      </c>
      <c r="E11" s="115">
        <v>348.86752615214903</v>
      </c>
      <c r="F11" s="115" t="e">
        <f>+#REF!</f>
        <v>#REF!</v>
      </c>
      <c r="G11" s="115" t="e">
        <f>+#REF!</f>
        <v>#REF!</v>
      </c>
      <c r="H11" s="151"/>
      <c r="I11" s="115" t="e">
        <f t="shared" ref="I11:J13" si="0">+F11/E11*100</f>
        <v>#REF!</v>
      </c>
      <c r="J11" s="115" t="e">
        <f t="shared" si="0"/>
        <v>#REF!</v>
      </c>
      <c r="K11" s="120"/>
      <c r="L11" s="121"/>
      <c r="M11" s="110"/>
    </row>
    <row r="12" spans="1:16" s="118" customFormat="1" ht="20.100000000000001" customHeight="1">
      <c r="A12" s="111"/>
      <c r="B12" s="112" t="s">
        <v>8</v>
      </c>
      <c r="C12" s="113" t="s">
        <v>89</v>
      </c>
      <c r="D12" s="119">
        <v>221.29396171032823</v>
      </c>
      <c r="E12" s="115">
        <v>266.12839375649878</v>
      </c>
      <c r="F12" s="115" t="e">
        <f>+#REF!</f>
        <v>#REF!</v>
      </c>
      <c r="G12" s="115" t="e">
        <f>+#REF!</f>
        <v>#REF!</v>
      </c>
      <c r="H12" s="151"/>
      <c r="I12" s="115" t="e">
        <f t="shared" si="0"/>
        <v>#REF!</v>
      </c>
      <c r="J12" s="115" t="e">
        <f t="shared" si="0"/>
        <v>#REF!</v>
      </c>
      <c r="K12" s="120"/>
      <c r="L12" s="121"/>
      <c r="M12" s="121"/>
    </row>
    <row r="13" spans="1:16" s="118" customFormat="1" ht="20.100000000000001" customHeight="1">
      <c r="A13" s="111"/>
      <c r="B13" s="112" t="s">
        <v>9</v>
      </c>
      <c r="C13" s="113" t="s">
        <v>89</v>
      </c>
      <c r="D13" s="119">
        <v>239.22911044171218</v>
      </c>
      <c r="E13" s="115">
        <v>297.43385948758339</v>
      </c>
      <c r="F13" s="115" t="e">
        <f>+#REF!</f>
        <v>#REF!</v>
      </c>
      <c r="G13" s="115" t="e">
        <f>+#REF!</f>
        <v>#REF!</v>
      </c>
      <c r="H13" s="151"/>
      <c r="I13" s="115" t="e">
        <f t="shared" si="0"/>
        <v>#REF!</v>
      </c>
      <c r="J13" s="115" t="e">
        <f t="shared" si="0"/>
        <v>#REF!</v>
      </c>
      <c r="K13" s="120"/>
      <c r="L13" s="121"/>
      <c r="M13" s="121"/>
    </row>
    <row r="14" spans="1:16" s="110" customFormat="1" ht="18.95" customHeight="1">
      <c r="A14" s="104">
        <v>2</v>
      </c>
      <c r="B14" s="105" t="s">
        <v>10</v>
      </c>
      <c r="C14" s="106" t="s">
        <v>90</v>
      </c>
      <c r="D14" s="122">
        <v>100</v>
      </c>
      <c r="E14" s="123">
        <f>+SUM(E15:E17)</f>
        <v>100</v>
      </c>
      <c r="F14" s="123" t="e">
        <f>+SUM(F15:F17)</f>
        <v>#REF!</v>
      </c>
      <c r="G14" s="123" t="e">
        <f>+SUM(G15:G17)</f>
        <v>#REF!</v>
      </c>
      <c r="H14" s="152">
        <f>+SUM(H15:H17)</f>
        <v>100</v>
      </c>
      <c r="I14" s="123"/>
      <c r="J14" s="123"/>
      <c r="K14" s="109"/>
      <c r="L14" s="121"/>
      <c r="M14" s="121"/>
      <c r="N14" s="124"/>
      <c r="P14" s="124"/>
    </row>
    <row r="15" spans="1:16" s="118" customFormat="1" ht="18.75">
      <c r="A15" s="111"/>
      <c r="B15" s="112" t="s">
        <v>7</v>
      </c>
      <c r="C15" s="113" t="s">
        <v>90</v>
      </c>
      <c r="D15" s="119">
        <v>40.08</v>
      </c>
      <c r="E15" s="125">
        <v>37.389893817597617</v>
      </c>
      <c r="F15" s="126" t="e">
        <f>+#REF!</f>
        <v>#REF!</v>
      </c>
      <c r="G15" s="126" t="e">
        <f>+#REF!</f>
        <v>#REF!</v>
      </c>
      <c r="H15" s="153">
        <v>34.1</v>
      </c>
      <c r="I15" s="115" t="e">
        <f t="shared" ref="I15:J17" si="1">+F15/E15*100</f>
        <v>#REF!</v>
      </c>
      <c r="J15" s="115" t="e">
        <f t="shared" si="1"/>
        <v>#REF!</v>
      </c>
      <c r="K15" s="127"/>
      <c r="L15" s="128"/>
      <c r="M15" s="121"/>
      <c r="N15" s="129"/>
      <c r="O15" s="121"/>
    </row>
    <row r="16" spans="1:16" s="118" customFormat="1" ht="18.75">
      <c r="A16" s="111"/>
      <c r="B16" s="112" t="s">
        <v>8</v>
      </c>
      <c r="C16" s="113" t="s">
        <v>90</v>
      </c>
      <c r="D16" s="119">
        <v>29.72</v>
      </c>
      <c r="E16" s="125">
        <v>32.098413721003901</v>
      </c>
      <c r="F16" s="126" t="e">
        <f>+#REF!</f>
        <v>#REF!</v>
      </c>
      <c r="G16" s="126" t="e">
        <f>+#REF!</f>
        <v>#REF!</v>
      </c>
      <c r="H16" s="153">
        <v>32.9</v>
      </c>
      <c r="I16" s="115" t="e">
        <f t="shared" si="1"/>
        <v>#REF!</v>
      </c>
      <c r="J16" s="115" t="e">
        <f t="shared" si="1"/>
        <v>#REF!</v>
      </c>
      <c r="K16" s="127"/>
      <c r="L16" s="128"/>
      <c r="M16" s="130"/>
      <c r="N16" s="129"/>
      <c r="O16" s="121"/>
    </row>
    <row r="17" spans="1:15" s="118" customFormat="1" ht="18.75">
      <c r="A17" s="111"/>
      <c r="B17" s="112" t="s">
        <v>9</v>
      </c>
      <c r="C17" s="113" t="s">
        <v>90</v>
      </c>
      <c r="D17" s="119">
        <v>30.2</v>
      </c>
      <c r="E17" s="125">
        <v>30.511692461398482</v>
      </c>
      <c r="F17" s="126" t="e">
        <f>+#REF!</f>
        <v>#REF!</v>
      </c>
      <c r="G17" s="126" t="e">
        <f>+#REF!</f>
        <v>#REF!</v>
      </c>
      <c r="H17" s="153">
        <v>33</v>
      </c>
      <c r="I17" s="115" t="e">
        <f t="shared" si="1"/>
        <v>#REF!</v>
      </c>
      <c r="J17" s="115" t="e">
        <f t="shared" si="1"/>
        <v>#REF!</v>
      </c>
      <c r="K17" s="127"/>
      <c r="L17" s="145"/>
      <c r="M17" s="129"/>
      <c r="N17" s="129"/>
      <c r="O17" s="121"/>
    </row>
    <row r="18" spans="1:15" s="110" customFormat="1" ht="27" customHeight="1">
      <c r="A18" s="104">
        <v>3</v>
      </c>
      <c r="B18" s="105" t="s">
        <v>11</v>
      </c>
      <c r="C18" s="159" t="s">
        <v>101</v>
      </c>
      <c r="D18" s="108" t="e">
        <f>+#REF!*1000/#REF!</f>
        <v>#REF!</v>
      </c>
      <c r="E18" s="160">
        <v>5.661427011381539</v>
      </c>
      <c r="F18" s="108" t="e">
        <f>+#REF!*1000/#REF!</f>
        <v>#REF!</v>
      </c>
      <c r="G18" s="108" t="e">
        <f>+#REF!*1000/#REF!</f>
        <v>#REF!</v>
      </c>
      <c r="H18" s="108">
        <v>6.7</v>
      </c>
      <c r="I18" s="108"/>
      <c r="J18" s="160"/>
      <c r="K18" s="161"/>
      <c r="L18" s="162"/>
      <c r="M18" s="124"/>
      <c r="N18" s="124"/>
      <c r="O18" s="163"/>
    </row>
    <row r="19" spans="1:15" s="23" customFormat="1" ht="20.100000000000001" customHeight="1">
      <c r="A19" s="20">
        <v>4</v>
      </c>
      <c r="B19" s="164" t="s">
        <v>12</v>
      </c>
      <c r="C19" s="21" t="s">
        <v>95</v>
      </c>
      <c r="D19" s="28">
        <v>137355</v>
      </c>
      <c r="E19" s="28">
        <v>140999.60499999998</v>
      </c>
      <c r="F19" s="28">
        <v>141640</v>
      </c>
      <c r="G19" s="28">
        <v>146500</v>
      </c>
      <c r="H19" s="28">
        <v>146500</v>
      </c>
      <c r="I19" s="50">
        <f>F19/E19*100</f>
        <v>100.45418212341801</v>
      </c>
      <c r="J19" s="50">
        <f>G19/F19*100</f>
        <v>103.43123411465686</v>
      </c>
      <c r="K19" s="165"/>
      <c r="L19" s="166"/>
      <c r="M19" s="166"/>
      <c r="N19" s="167"/>
      <c r="O19" s="168"/>
    </row>
    <row r="20" spans="1:15" s="66" customFormat="1" ht="20.100000000000001" hidden="1" customHeight="1">
      <c r="A20" s="208"/>
      <c r="B20" s="209" t="s">
        <v>13</v>
      </c>
      <c r="C20" s="210" t="s">
        <v>14</v>
      </c>
      <c r="D20" s="211">
        <f>+D19*1000/D59</f>
        <v>407.65902129781324</v>
      </c>
      <c r="E20" s="211">
        <f>+E19*1000/E59</f>
        <v>410.35256951275579</v>
      </c>
      <c r="F20" s="211" t="e">
        <f>F19/F59*1000</f>
        <v>#REF!</v>
      </c>
      <c r="G20" s="211" t="e">
        <f>G19/G59*1000</f>
        <v>#REF!</v>
      </c>
      <c r="H20" s="211">
        <v>414.3</v>
      </c>
      <c r="I20" s="212" t="e">
        <f>F20/E20*100</f>
        <v>#REF!</v>
      </c>
      <c r="J20" s="212" t="e">
        <f>G20/F20*100</f>
        <v>#REF!</v>
      </c>
      <c r="K20" s="213"/>
      <c r="L20" s="214"/>
      <c r="M20" s="215"/>
      <c r="N20" s="215"/>
      <c r="O20" s="216"/>
    </row>
    <row r="21" spans="1:15" s="26" customFormat="1" ht="20.100000000000001" hidden="1" customHeight="1">
      <c r="A21" s="20">
        <v>3</v>
      </c>
      <c r="B21" s="32" t="s">
        <v>83</v>
      </c>
      <c r="C21" s="25"/>
      <c r="D21" s="170"/>
      <c r="E21" s="170"/>
      <c r="F21" s="170"/>
      <c r="G21" s="170"/>
      <c r="H21" s="170"/>
      <c r="I21" s="89" t="e">
        <f t="shared" ref="I21:I40" si="2">F21/E21*100</f>
        <v>#DIV/0!</v>
      </c>
      <c r="J21" s="89" t="e">
        <f t="shared" ref="J21:J40" si="3">G21/F21*100</f>
        <v>#DIV/0!</v>
      </c>
      <c r="K21" s="70"/>
      <c r="M21" s="171"/>
    </row>
    <row r="22" spans="1:15" s="94" customFormat="1" ht="20.100000000000001" hidden="1" customHeight="1">
      <c r="A22" s="92">
        <v>3.1</v>
      </c>
      <c r="B22" s="93" t="s">
        <v>15</v>
      </c>
      <c r="C22" s="172"/>
      <c r="D22" s="173"/>
      <c r="E22" s="174"/>
      <c r="F22" s="174"/>
      <c r="G22" s="174"/>
      <c r="H22" s="174"/>
      <c r="I22" s="89" t="e">
        <f t="shared" si="2"/>
        <v>#DIV/0!</v>
      </c>
      <c r="J22" s="89" t="e">
        <f t="shared" si="3"/>
        <v>#DIV/0!</v>
      </c>
      <c r="K22" s="175"/>
      <c r="L22" s="176"/>
      <c r="M22" s="177"/>
      <c r="N22" s="178"/>
    </row>
    <row r="23" spans="1:15" s="26" customFormat="1" ht="20.100000000000001" hidden="1" customHeight="1">
      <c r="A23" s="24"/>
      <c r="B23" s="30" t="s">
        <v>16</v>
      </c>
      <c r="C23" s="31" t="s">
        <v>96</v>
      </c>
      <c r="D23" s="29">
        <v>5245</v>
      </c>
      <c r="E23" s="29"/>
      <c r="F23" s="29"/>
      <c r="G23" s="29"/>
      <c r="H23" s="29"/>
      <c r="I23" s="89" t="e">
        <f t="shared" si="2"/>
        <v>#DIV/0!</v>
      </c>
      <c r="J23" s="89" t="e">
        <f t="shared" si="3"/>
        <v>#DIV/0!</v>
      </c>
      <c r="K23" s="70"/>
      <c r="L23" s="176"/>
      <c r="N23" s="27"/>
    </row>
    <row r="24" spans="1:15" s="26" customFormat="1" ht="20.100000000000001" hidden="1" customHeight="1">
      <c r="A24" s="24"/>
      <c r="B24" s="30" t="s">
        <v>17</v>
      </c>
      <c r="C24" s="31" t="s">
        <v>18</v>
      </c>
      <c r="D24" s="170">
        <v>49.56</v>
      </c>
      <c r="E24" s="170"/>
      <c r="F24" s="170"/>
      <c r="G24" s="170"/>
      <c r="H24" s="170"/>
      <c r="I24" s="89" t="e">
        <f t="shared" si="2"/>
        <v>#DIV/0!</v>
      </c>
      <c r="J24" s="89" t="e">
        <f t="shared" si="3"/>
        <v>#DIV/0!</v>
      </c>
      <c r="K24" s="58"/>
      <c r="L24" s="176"/>
      <c r="M24" s="178"/>
      <c r="N24" s="179"/>
    </row>
    <row r="25" spans="1:15" s="26" customFormat="1" ht="20.100000000000001" hidden="1" customHeight="1">
      <c r="A25" s="24"/>
      <c r="B25" s="30" t="s">
        <v>19</v>
      </c>
      <c r="C25" s="31" t="s">
        <v>20</v>
      </c>
      <c r="D25" s="29">
        <v>25994.22</v>
      </c>
      <c r="E25" s="29"/>
      <c r="F25" s="29"/>
      <c r="G25" s="29"/>
      <c r="H25" s="29"/>
      <c r="I25" s="89" t="e">
        <f t="shared" si="2"/>
        <v>#DIV/0!</v>
      </c>
      <c r="J25" s="89" t="e">
        <f t="shared" si="3"/>
        <v>#DIV/0!</v>
      </c>
      <c r="K25" s="70"/>
    </row>
    <row r="26" spans="1:15" s="26" customFormat="1" ht="20.100000000000001" hidden="1" customHeight="1">
      <c r="A26" s="24"/>
      <c r="B26" s="30" t="s">
        <v>21</v>
      </c>
      <c r="C26" s="31" t="s">
        <v>96</v>
      </c>
      <c r="D26" s="29">
        <v>17510</v>
      </c>
      <c r="E26" s="29"/>
      <c r="F26" s="29"/>
      <c r="G26" s="29"/>
      <c r="H26" s="29"/>
      <c r="I26" s="89" t="e">
        <f t="shared" si="2"/>
        <v>#DIV/0!</v>
      </c>
      <c r="J26" s="89" t="e">
        <f t="shared" si="3"/>
        <v>#DIV/0!</v>
      </c>
      <c r="K26" s="70"/>
    </row>
    <row r="27" spans="1:15" s="26" customFormat="1" ht="20.100000000000001" hidden="1" customHeight="1">
      <c r="A27" s="24"/>
      <c r="B27" s="30" t="s">
        <v>17</v>
      </c>
      <c r="C27" s="31" t="s">
        <v>18</v>
      </c>
      <c r="D27" s="170"/>
      <c r="E27" s="170"/>
      <c r="F27" s="170"/>
      <c r="G27" s="170"/>
      <c r="H27" s="170"/>
      <c r="I27" s="89" t="e">
        <f t="shared" si="2"/>
        <v>#DIV/0!</v>
      </c>
      <c r="J27" s="89" t="e">
        <f t="shared" si="3"/>
        <v>#DIV/0!</v>
      </c>
      <c r="K27" s="58"/>
    </row>
    <row r="28" spans="1:15" s="26" customFormat="1" ht="20.100000000000001" hidden="1" customHeight="1">
      <c r="A28" s="24"/>
      <c r="B28" s="30" t="s">
        <v>19</v>
      </c>
      <c r="C28" s="31" t="s">
        <v>20</v>
      </c>
      <c r="D28" s="29"/>
      <c r="E28" s="29"/>
      <c r="F28" s="29"/>
      <c r="G28" s="29"/>
      <c r="H28" s="29"/>
      <c r="I28" s="89" t="e">
        <f t="shared" si="2"/>
        <v>#DIV/0!</v>
      </c>
      <c r="J28" s="89" t="e">
        <f t="shared" si="3"/>
        <v>#DIV/0!</v>
      </c>
      <c r="K28" s="70"/>
      <c r="M28" s="23"/>
    </row>
    <row r="29" spans="1:15" s="26" customFormat="1" ht="20.100000000000001" hidden="1" customHeight="1">
      <c r="A29" s="24"/>
      <c r="B29" s="30" t="s">
        <v>22</v>
      </c>
      <c r="C29" s="31" t="s">
        <v>96</v>
      </c>
      <c r="D29" s="29">
        <v>6995</v>
      </c>
      <c r="E29" s="29"/>
      <c r="F29" s="29"/>
      <c r="G29" s="29"/>
      <c r="H29" s="29"/>
      <c r="I29" s="89" t="e">
        <f t="shared" si="2"/>
        <v>#DIV/0!</v>
      </c>
      <c r="J29" s="89" t="e">
        <f t="shared" si="3"/>
        <v>#DIV/0!</v>
      </c>
      <c r="K29" s="70"/>
    </row>
    <row r="30" spans="1:15" s="26" customFormat="1" ht="20.100000000000001" hidden="1" customHeight="1">
      <c r="A30" s="24"/>
      <c r="B30" s="30" t="s">
        <v>23</v>
      </c>
      <c r="C30" s="31" t="s">
        <v>18</v>
      </c>
      <c r="D30" s="170"/>
      <c r="E30" s="170"/>
      <c r="F30" s="170"/>
      <c r="G30" s="170"/>
      <c r="H30" s="170"/>
      <c r="I30" s="89" t="e">
        <f t="shared" si="2"/>
        <v>#DIV/0!</v>
      </c>
      <c r="J30" s="89" t="e">
        <f t="shared" si="3"/>
        <v>#DIV/0!</v>
      </c>
      <c r="K30" s="70"/>
    </row>
    <row r="31" spans="1:15" s="26" customFormat="1" ht="20.100000000000001" hidden="1" customHeight="1">
      <c r="A31" s="24"/>
      <c r="B31" s="30" t="s">
        <v>24</v>
      </c>
      <c r="C31" s="31" t="s">
        <v>20</v>
      </c>
      <c r="D31" s="170"/>
      <c r="E31" s="170"/>
      <c r="F31" s="170"/>
      <c r="G31" s="170"/>
      <c r="H31" s="170"/>
      <c r="I31" s="89" t="e">
        <f t="shared" si="2"/>
        <v>#DIV/0!</v>
      </c>
      <c r="J31" s="89" t="e">
        <f t="shared" si="3"/>
        <v>#DIV/0!</v>
      </c>
      <c r="K31" s="70"/>
    </row>
    <row r="32" spans="1:15" s="26" customFormat="1" ht="20.100000000000001" hidden="1" customHeight="1">
      <c r="A32" s="24"/>
      <c r="B32" s="30" t="s">
        <v>25</v>
      </c>
      <c r="C32" s="31" t="s">
        <v>96</v>
      </c>
      <c r="D32" s="29">
        <v>18000</v>
      </c>
      <c r="E32" s="29"/>
      <c r="F32" s="29"/>
      <c r="G32" s="29"/>
      <c r="H32" s="29"/>
      <c r="I32" s="89" t="e">
        <f t="shared" si="2"/>
        <v>#DIV/0!</v>
      </c>
      <c r="J32" s="89" t="e">
        <f t="shared" si="3"/>
        <v>#DIV/0!</v>
      </c>
      <c r="K32" s="70"/>
    </row>
    <row r="33" spans="1:17" s="26" customFormat="1" ht="20.100000000000001" hidden="1" customHeight="1">
      <c r="A33" s="24"/>
      <c r="B33" s="30" t="s">
        <v>26</v>
      </c>
      <c r="C33" s="31" t="s">
        <v>18</v>
      </c>
      <c r="D33" s="170"/>
      <c r="E33" s="170"/>
      <c r="F33" s="170"/>
      <c r="G33" s="170"/>
      <c r="H33" s="170"/>
      <c r="I33" s="89" t="e">
        <f t="shared" si="2"/>
        <v>#DIV/0!</v>
      </c>
      <c r="J33" s="89" t="e">
        <f t="shared" si="3"/>
        <v>#DIV/0!</v>
      </c>
      <c r="K33" s="70"/>
      <c r="M33" s="94"/>
    </row>
    <row r="34" spans="1:17" s="26" customFormat="1" ht="20.100000000000001" hidden="1" customHeight="1">
      <c r="A34" s="24"/>
      <c r="B34" s="30" t="s">
        <v>27</v>
      </c>
      <c r="C34" s="31" t="s">
        <v>20</v>
      </c>
      <c r="D34" s="170"/>
      <c r="E34" s="170"/>
      <c r="F34" s="170"/>
      <c r="G34" s="170"/>
      <c r="H34" s="170"/>
      <c r="I34" s="89" t="e">
        <f t="shared" si="2"/>
        <v>#DIV/0!</v>
      </c>
      <c r="J34" s="89" t="e">
        <f t="shared" si="3"/>
        <v>#DIV/0!</v>
      </c>
      <c r="K34" s="70"/>
      <c r="M34" s="94"/>
    </row>
    <row r="35" spans="1:17" s="26" customFormat="1" ht="20.100000000000001" hidden="1" customHeight="1">
      <c r="A35" s="24"/>
      <c r="B35" s="30" t="s">
        <v>17</v>
      </c>
      <c r="C35" s="31" t="s">
        <v>18</v>
      </c>
      <c r="D35" s="170"/>
      <c r="E35" s="170"/>
      <c r="F35" s="170"/>
      <c r="G35" s="170"/>
      <c r="H35" s="170"/>
      <c r="I35" s="89" t="e">
        <f t="shared" si="2"/>
        <v>#DIV/0!</v>
      </c>
      <c r="J35" s="89" t="e">
        <f t="shared" si="3"/>
        <v>#DIV/0!</v>
      </c>
      <c r="K35" s="58" t="s">
        <v>28</v>
      </c>
      <c r="M35" s="94"/>
    </row>
    <row r="36" spans="1:17" s="26" customFormat="1" ht="20.100000000000001" hidden="1" customHeight="1">
      <c r="A36" s="24"/>
      <c r="B36" s="30" t="s">
        <v>19</v>
      </c>
      <c r="C36" s="31" t="s">
        <v>20</v>
      </c>
      <c r="D36" s="29"/>
      <c r="E36" s="29"/>
      <c r="F36" s="29"/>
      <c r="G36" s="29"/>
      <c r="H36" s="29"/>
      <c r="I36" s="89" t="e">
        <f t="shared" si="2"/>
        <v>#DIV/0!</v>
      </c>
      <c r="J36" s="89" t="e">
        <f t="shared" si="3"/>
        <v>#DIV/0!</v>
      </c>
      <c r="K36" s="70"/>
    </row>
    <row r="37" spans="1:17" s="94" customFormat="1" ht="20.100000000000001" hidden="1" customHeight="1">
      <c r="A37" s="92">
        <v>3.2</v>
      </c>
      <c r="B37" s="93" t="s">
        <v>29</v>
      </c>
      <c r="C37" s="172"/>
      <c r="D37" s="174"/>
      <c r="E37" s="174"/>
      <c r="F37" s="174"/>
      <c r="G37" s="174"/>
      <c r="H37" s="174"/>
      <c r="I37" s="89" t="e">
        <f t="shared" si="2"/>
        <v>#DIV/0!</v>
      </c>
      <c r="J37" s="89" t="e">
        <f t="shared" si="3"/>
        <v>#DIV/0!</v>
      </c>
      <c r="K37" s="175"/>
      <c r="M37" s="26"/>
      <c r="Q37" s="26"/>
    </row>
    <row r="38" spans="1:17" s="23" customFormat="1" ht="20.100000000000001" customHeight="1">
      <c r="A38" s="20">
        <v>5</v>
      </c>
      <c r="B38" s="32" t="s">
        <v>30</v>
      </c>
      <c r="C38" s="21"/>
      <c r="D38" s="180"/>
      <c r="E38" s="22"/>
      <c r="F38" s="22"/>
      <c r="G38" s="158"/>
      <c r="H38" s="22"/>
      <c r="I38" s="89"/>
      <c r="J38" s="89"/>
      <c r="K38" s="71"/>
      <c r="L38" s="73"/>
      <c r="M38" s="26"/>
      <c r="Q38" s="26"/>
    </row>
    <row r="39" spans="1:17" s="26" customFormat="1" ht="20.100000000000001" customHeight="1">
      <c r="A39" s="24"/>
      <c r="B39" s="33" t="s">
        <v>31</v>
      </c>
      <c r="C39" s="25" t="s">
        <v>105</v>
      </c>
      <c r="D39" s="181">
        <v>626.5</v>
      </c>
      <c r="E39" s="181">
        <v>1626.5</v>
      </c>
      <c r="F39" s="181" t="e">
        <f>#REF!</f>
        <v>#REF!</v>
      </c>
      <c r="G39" s="181" t="e">
        <f>+F39+G40</f>
        <v>#REF!</v>
      </c>
      <c r="H39" s="181" t="e">
        <f>+F39+H40</f>
        <v>#REF!</v>
      </c>
      <c r="I39" s="89" t="e">
        <f t="shared" si="2"/>
        <v>#REF!</v>
      </c>
      <c r="J39" s="89" t="e">
        <f t="shared" si="3"/>
        <v>#REF!</v>
      </c>
      <c r="K39" s="70"/>
    </row>
    <row r="40" spans="1:17" s="41" customFormat="1" ht="20.100000000000001" customHeight="1">
      <c r="A40" s="69"/>
      <c r="B40" s="182" t="s">
        <v>32</v>
      </c>
      <c r="C40" s="183" t="s">
        <v>105</v>
      </c>
      <c r="D40" s="184">
        <v>494</v>
      </c>
      <c r="E40" s="184">
        <v>1000</v>
      </c>
      <c r="F40" s="184" t="e">
        <f>#REF!</f>
        <v>#REF!</v>
      </c>
      <c r="G40" s="184">
        <v>2000</v>
      </c>
      <c r="H40" s="184">
        <v>2000</v>
      </c>
      <c r="I40" s="187" t="e">
        <f t="shared" si="2"/>
        <v>#REF!</v>
      </c>
      <c r="J40" s="187" t="e">
        <f t="shared" si="3"/>
        <v>#REF!</v>
      </c>
      <c r="K40" s="185"/>
    </row>
    <row r="41" spans="1:17" s="37" customFormat="1" ht="20.100000000000001" customHeight="1">
      <c r="A41" s="34"/>
      <c r="B41" s="35" t="s">
        <v>33</v>
      </c>
      <c r="C41" s="25" t="s">
        <v>105</v>
      </c>
      <c r="D41" s="36">
        <v>3233</v>
      </c>
      <c r="E41" s="36">
        <v>3336</v>
      </c>
      <c r="F41" s="36">
        <f>+D41+50</f>
        <v>3283</v>
      </c>
      <c r="G41" s="36">
        <f>+F41+G42</f>
        <v>3383</v>
      </c>
      <c r="H41" s="36"/>
      <c r="I41" s="89">
        <f t="shared" ref="I41:J45" si="4">F41/E41*100</f>
        <v>98.411270983213427</v>
      </c>
      <c r="J41" s="89">
        <f t="shared" si="4"/>
        <v>103.04599451720986</v>
      </c>
      <c r="K41" s="74"/>
      <c r="M41" s="26"/>
      <c r="Q41" s="26"/>
    </row>
    <row r="42" spans="1:17" s="40" customFormat="1" ht="20.100000000000001" customHeight="1">
      <c r="A42" s="38"/>
      <c r="B42" s="182" t="s">
        <v>34</v>
      </c>
      <c r="C42" s="183" t="s">
        <v>105</v>
      </c>
      <c r="D42" s="186">
        <v>94.5</v>
      </c>
      <c r="E42" s="39">
        <v>100</v>
      </c>
      <c r="F42" s="39">
        <v>60</v>
      </c>
      <c r="G42" s="39">
        <v>100</v>
      </c>
      <c r="H42" s="39">
        <v>100</v>
      </c>
      <c r="I42" s="187">
        <f t="shared" si="4"/>
        <v>60</v>
      </c>
      <c r="J42" s="187">
        <f t="shared" si="4"/>
        <v>166.66666666666669</v>
      </c>
      <c r="K42" s="75"/>
      <c r="M42" s="41"/>
      <c r="Q42" s="41"/>
    </row>
    <row r="43" spans="1:17" s="40" customFormat="1" ht="20.100000000000001" customHeight="1">
      <c r="A43" s="38"/>
      <c r="B43" s="30" t="s">
        <v>35</v>
      </c>
      <c r="C43" s="31" t="s">
        <v>95</v>
      </c>
      <c r="D43" s="29">
        <v>16532</v>
      </c>
      <c r="E43" s="29">
        <v>18780</v>
      </c>
      <c r="F43" s="29" t="e">
        <f>#REF!</f>
        <v>#REF!</v>
      </c>
      <c r="G43" s="29" t="e">
        <f>#REF!</f>
        <v>#REF!</v>
      </c>
      <c r="H43" s="29"/>
      <c r="I43" s="89" t="e">
        <f t="shared" si="4"/>
        <v>#REF!</v>
      </c>
      <c r="J43" s="89" t="e">
        <f t="shared" si="4"/>
        <v>#REF!</v>
      </c>
      <c r="K43" s="75"/>
      <c r="M43" s="26"/>
      <c r="Q43" s="26"/>
    </row>
    <row r="44" spans="1:17" s="44" customFormat="1" ht="20.100000000000001" customHeight="1">
      <c r="A44" s="34"/>
      <c r="B44" s="35" t="s">
        <v>36</v>
      </c>
      <c r="C44" s="25" t="s">
        <v>105</v>
      </c>
      <c r="D44" s="36">
        <v>3931</v>
      </c>
      <c r="E44" s="36">
        <v>4138</v>
      </c>
      <c r="F44" s="36">
        <f>+D44+F45</f>
        <v>4267</v>
      </c>
      <c r="G44" s="36">
        <f>+F44+G45</f>
        <v>4647</v>
      </c>
      <c r="H44" s="36"/>
      <c r="I44" s="89">
        <f t="shared" si="4"/>
        <v>103.11744804253263</v>
      </c>
      <c r="J44" s="89">
        <f t="shared" si="4"/>
        <v>108.90555425357394</v>
      </c>
      <c r="K44" s="42"/>
      <c r="L44" s="43"/>
      <c r="M44" s="26"/>
      <c r="Q44" s="26"/>
    </row>
    <row r="45" spans="1:17" s="60" customFormat="1" ht="20.100000000000001" customHeight="1">
      <c r="A45" s="38"/>
      <c r="B45" s="182" t="s">
        <v>34</v>
      </c>
      <c r="C45" s="183" t="s">
        <v>105</v>
      </c>
      <c r="D45" s="39">
        <v>446</v>
      </c>
      <c r="E45" s="39">
        <v>300</v>
      </c>
      <c r="F45" s="39">
        <v>336</v>
      </c>
      <c r="G45" s="39">
        <v>380</v>
      </c>
      <c r="H45" s="39">
        <v>380</v>
      </c>
      <c r="I45" s="187">
        <f t="shared" si="4"/>
        <v>112.00000000000001</v>
      </c>
      <c r="J45" s="187">
        <f t="shared" si="4"/>
        <v>113.09523809523809</v>
      </c>
      <c r="K45" s="76"/>
      <c r="L45" s="61"/>
      <c r="M45" s="41"/>
      <c r="Q45" s="41"/>
    </row>
    <row r="46" spans="1:17" s="44" customFormat="1" ht="20.100000000000001" hidden="1" customHeight="1">
      <c r="A46" s="46">
        <v>4</v>
      </c>
      <c r="B46" s="47" t="s">
        <v>37</v>
      </c>
      <c r="C46" s="48" t="s">
        <v>96</v>
      </c>
      <c r="D46" s="49">
        <v>500</v>
      </c>
      <c r="E46" s="49"/>
      <c r="F46" s="39" t="e">
        <f>#REF!</f>
        <v>#REF!</v>
      </c>
      <c r="G46" s="49"/>
      <c r="H46" s="49"/>
      <c r="I46" s="89" t="e">
        <f t="shared" ref="I46:I51" si="5">F46/E46*100</f>
        <v>#REF!</v>
      </c>
      <c r="J46" s="89" t="e">
        <f t="shared" ref="J46:J51" si="6">G46/F46*100</f>
        <v>#REF!</v>
      </c>
      <c r="K46" s="77"/>
      <c r="L46" s="43"/>
      <c r="M46" s="26"/>
      <c r="N46" s="37"/>
      <c r="Q46" s="26"/>
    </row>
    <row r="47" spans="1:17" s="23" customFormat="1" ht="20.100000000000001" hidden="1" customHeight="1">
      <c r="A47" s="20">
        <v>4</v>
      </c>
      <c r="B47" s="32" t="s">
        <v>38</v>
      </c>
      <c r="C47" s="21"/>
      <c r="D47" s="91">
        <v>287414.08</v>
      </c>
      <c r="E47" s="91">
        <v>268592</v>
      </c>
      <c r="F47" s="39" t="e">
        <f>#REF!</f>
        <v>#REF!</v>
      </c>
      <c r="G47" s="91"/>
      <c r="H47" s="91"/>
      <c r="I47" s="89" t="e">
        <f t="shared" si="5"/>
        <v>#REF!</v>
      </c>
      <c r="J47" s="89" t="e">
        <f t="shared" si="6"/>
        <v>#REF!</v>
      </c>
      <c r="K47" s="71"/>
      <c r="L47" s="44"/>
    </row>
    <row r="48" spans="1:17" s="37" customFormat="1" ht="20.100000000000001" hidden="1" customHeight="1">
      <c r="A48" s="34"/>
      <c r="B48" s="35" t="s">
        <v>39</v>
      </c>
      <c r="C48" s="54" t="s">
        <v>40</v>
      </c>
      <c r="D48" s="188">
        <v>89976</v>
      </c>
      <c r="E48" s="188"/>
      <c r="F48" s="39" t="e">
        <f>#REF!</f>
        <v>#REF!</v>
      </c>
      <c r="G48" s="188"/>
      <c r="H48" s="188"/>
      <c r="I48" s="89" t="e">
        <f t="shared" si="5"/>
        <v>#REF!</v>
      </c>
      <c r="J48" s="89" t="e">
        <f t="shared" si="6"/>
        <v>#REF!</v>
      </c>
      <c r="K48" s="189"/>
      <c r="L48" s="190"/>
      <c r="M48" s="26"/>
      <c r="N48" s="90"/>
      <c r="Q48" s="26"/>
    </row>
    <row r="49" spans="1:17" s="37" customFormat="1" ht="20.100000000000001" hidden="1" customHeight="1">
      <c r="A49" s="34"/>
      <c r="B49" s="35" t="s">
        <v>41</v>
      </c>
      <c r="C49" s="54" t="s">
        <v>40</v>
      </c>
      <c r="D49" s="188">
        <v>12650</v>
      </c>
      <c r="E49" s="188"/>
      <c r="F49" s="39" t="e">
        <f>#REF!</f>
        <v>#REF!</v>
      </c>
      <c r="G49" s="188"/>
      <c r="H49" s="188"/>
      <c r="I49" s="89" t="e">
        <f t="shared" si="5"/>
        <v>#REF!</v>
      </c>
      <c r="J49" s="89" t="e">
        <f t="shared" si="6"/>
        <v>#REF!</v>
      </c>
      <c r="K49" s="189"/>
      <c r="L49" s="190"/>
      <c r="M49" s="94"/>
      <c r="Q49" s="94"/>
    </row>
    <row r="50" spans="1:17" s="37" customFormat="1" ht="20.100000000000001" hidden="1" customHeight="1">
      <c r="A50" s="34"/>
      <c r="B50" s="35" t="s">
        <v>42</v>
      </c>
      <c r="C50" s="54" t="s">
        <v>40</v>
      </c>
      <c r="D50" s="188">
        <v>184788.08</v>
      </c>
      <c r="E50" s="188"/>
      <c r="F50" s="39" t="e">
        <f>#REF!</f>
        <v>#REF!</v>
      </c>
      <c r="G50" s="188"/>
      <c r="H50" s="188"/>
      <c r="I50" s="89" t="e">
        <f t="shared" si="5"/>
        <v>#REF!</v>
      </c>
      <c r="J50" s="89" t="e">
        <f t="shared" si="6"/>
        <v>#REF!</v>
      </c>
      <c r="K50" s="189"/>
      <c r="L50" s="190"/>
      <c r="M50" s="26"/>
      <c r="Q50" s="26"/>
    </row>
    <row r="51" spans="1:17" s="44" customFormat="1" ht="27" customHeight="1">
      <c r="A51" s="46">
        <v>6</v>
      </c>
      <c r="B51" s="47" t="s">
        <v>43</v>
      </c>
      <c r="C51" s="48" t="s">
        <v>90</v>
      </c>
      <c r="D51" s="50">
        <v>7.499579754576672</v>
      </c>
      <c r="E51" s="50">
        <v>6.99</v>
      </c>
      <c r="F51" s="131" t="e">
        <f>#REF!</f>
        <v>#REF!</v>
      </c>
      <c r="G51" s="50">
        <v>6.5</v>
      </c>
      <c r="H51" s="50" t="s">
        <v>127</v>
      </c>
      <c r="I51" s="50" t="e">
        <f t="shared" si="5"/>
        <v>#REF!</v>
      </c>
      <c r="J51" s="50" t="e">
        <f t="shared" si="6"/>
        <v>#REF!</v>
      </c>
      <c r="K51" s="132"/>
      <c r="L51" s="133"/>
      <c r="M51" s="134"/>
      <c r="N51" s="134"/>
      <c r="Q51" s="23"/>
    </row>
    <row r="52" spans="1:17" s="44" customFormat="1" ht="24">
      <c r="A52" s="46">
        <v>7</v>
      </c>
      <c r="B52" s="47" t="s">
        <v>44</v>
      </c>
      <c r="C52" s="48" t="s">
        <v>93</v>
      </c>
      <c r="D52" s="50">
        <v>6.6</v>
      </c>
      <c r="E52" s="50">
        <v>6.7</v>
      </c>
      <c r="F52" s="50" t="e">
        <f>#REF!</f>
        <v>#REF!</v>
      </c>
      <c r="G52" s="49" t="e">
        <f>#REF!</f>
        <v>#REF!</v>
      </c>
      <c r="H52" s="49">
        <v>6.8</v>
      </c>
      <c r="I52" s="50" t="e">
        <f>F52/E52*100</f>
        <v>#REF!</v>
      </c>
      <c r="J52" s="50" t="e">
        <f>G52/F52*100</f>
        <v>#REF!</v>
      </c>
      <c r="K52" s="77"/>
      <c r="L52" s="43"/>
      <c r="M52" s="51"/>
      <c r="Q52" s="40"/>
    </row>
    <row r="53" spans="1:17" s="44" customFormat="1" ht="20.100000000000001" customHeight="1">
      <c r="A53" s="46">
        <v>8</v>
      </c>
      <c r="B53" s="47" t="s">
        <v>45</v>
      </c>
      <c r="C53" s="48" t="s">
        <v>89</v>
      </c>
      <c r="D53" s="49">
        <v>152.1</v>
      </c>
      <c r="E53" s="49">
        <v>150</v>
      </c>
      <c r="F53" s="49">
        <v>165</v>
      </c>
      <c r="G53" s="49">
        <v>170</v>
      </c>
      <c r="H53" s="49">
        <v>200</v>
      </c>
      <c r="I53" s="50">
        <f>F53/E53*100</f>
        <v>110.00000000000001</v>
      </c>
      <c r="J53" s="50">
        <f>G53/F53*100</f>
        <v>103.03030303030303</v>
      </c>
      <c r="K53" s="77"/>
      <c r="L53" s="43"/>
    </row>
    <row r="54" spans="1:17" s="44" customFormat="1" ht="20.100000000000001" customHeight="1">
      <c r="A54" s="46">
        <v>9</v>
      </c>
      <c r="B54" s="47" t="s">
        <v>46</v>
      </c>
      <c r="C54" s="48"/>
      <c r="D54" s="53">
        <f>+SUM(D55:D57)</f>
        <v>1472</v>
      </c>
      <c r="E54" s="53">
        <f>+SUM(E55:E57)</f>
        <v>2275</v>
      </c>
      <c r="F54" s="53">
        <f>+SUM(F55:F57)</f>
        <v>1275</v>
      </c>
      <c r="G54" s="53">
        <f>+SUM(G55:G57)</f>
        <v>1592</v>
      </c>
      <c r="H54" s="53"/>
      <c r="I54" s="50"/>
      <c r="J54" s="50"/>
      <c r="K54" s="77"/>
      <c r="L54" s="43"/>
      <c r="M54" s="26"/>
      <c r="Q54" s="26"/>
    </row>
    <row r="55" spans="1:17" s="138" customFormat="1" ht="20.100000000000001" customHeight="1">
      <c r="A55" s="139"/>
      <c r="B55" s="140" t="s">
        <v>124</v>
      </c>
      <c r="C55" s="141" t="s">
        <v>97</v>
      </c>
      <c r="D55" s="135">
        <v>1366</v>
      </c>
      <c r="E55" s="135">
        <v>1075</v>
      </c>
      <c r="F55" s="135">
        <v>1075</v>
      </c>
      <c r="G55" s="135">
        <v>542</v>
      </c>
      <c r="H55" s="135"/>
      <c r="I55" s="142">
        <f>F55/E55*100</f>
        <v>100</v>
      </c>
      <c r="J55" s="142"/>
      <c r="K55" s="136"/>
      <c r="L55" s="137"/>
    </row>
    <row r="56" spans="1:17" s="138" customFormat="1" ht="20.100000000000001" customHeight="1">
      <c r="A56" s="139"/>
      <c r="B56" s="140" t="s">
        <v>86</v>
      </c>
      <c r="C56" s="141" t="s">
        <v>97</v>
      </c>
      <c r="D56" s="135">
        <v>106</v>
      </c>
      <c r="E56" s="135">
        <v>1200</v>
      </c>
      <c r="F56" s="135">
        <v>200</v>
      </c>
      <c r="G56" s="135">
        <v>1000</v>
      </c>
      <c r="H56" s="135">
        <v>1000</v>
      </c>
      <c r="I56" s="143"/>
      <c r="J56" s="143"/>
      <c r="K56" s="136"/>
      <c r="L56" s="137"/>
      <c r="M56" s="144"/>
      <c r="Q56" s="144"/>
    </row>
    <row r="57" spans="1:17" s="138" customFormat="1" ht="20.100000000000001" customHeight="1">
      <c r="A57" s="139"/>
      <c r="B57" s="140" t="s">
        <v>125</v>
      </c>
      <c r="C57" s="141" t="s">
        <v>97</v>
      </c>
      <c r="D57" s="135"/>
      <c r="E57" s="135"/>
      <c r="F57" s="135"/>
      <c r="G57" s="135">
        <v>50</v>
      </c>
      <c r="H57" s="135"/>
      <c r="I57" s="143"/>
      <c r="J57" s="143"/>
      <c r="K57" s="136"/>
      <c r="L57" s="137"/>
      <c r="M57" s="144"/>
      <c r="Q57" s="144"/>
    </row>
    <row r="58" spans="1:17" s="194" customFormat="1" ht="20.100000000000001" customHeight="1">
      <c r="A58" s="191" t="s">
        <v>100</v>
      </c>
      <c r="B58" s="192" t="s">
        <v>47</v>
      </c>
      <c r="C58" s="192"/>
      <c r="D58" s="192"/>
      <c r="E58" s="192"/>
      <c r="F58" s="192"/>
      <c r="G58" s="192"/>
      <c r="H58" s="192"/>
      <c r="I58" s="50"/>
      <c r="J58" s="50"/>
      <c r="K58" s="193"/>
      <c r="M58" s="37"/>
      <c r="Q58" s="37"/>
    </row>
    <row r="59" spans="1:17" s="44" customFormat="1" ht="20.100000000000001" customHeight="1">
      <c r="A59" s="46">
        <v>10</v>
      </c>
      <c r="B59" s="164" t="s">
        <v>110</v>
      </c>
      <c r="C59" s="21" t="s">
        <v>98</v>
      </c>
      <c r="D59" s="195">
        <v>336936</v>
      </c>
      <c r="E59" s="28">
        <v>343606</v>
      </c>
      <c r="F59" s="28" t="e">
        <f>#REF!</f>
        <v>#REF!</v>
      </c>
      <c r="G59" s="28" t="e">
        <f>#REF!</f>
        <v>#REF!</v>
      </c>
      <c r="H59" s="28">
        <v>351438</v>
      </c>
      <c r="I59" s="50" t="e">
        <f t="shared" ref="I59:J64" si="7">F59/E59*100</f>
        <v>#REF!</v>
      </c>
      <c r="J59" s="50" t="e">
        <f t="shared" si="7"/>
        <v>#REF!</v>
      </c>
      <c r="K59" s="77"/>
      <c r="L59" s="43"/>
      <c r="M59" s="10"/>
      <c r="Q59" s="37"/>
    </row>
    <row r="60" spans="1:17" s="44" customFormat="1" ht="20.100000000000001" customHeight="1">
      <c r="A60" s="46"/>
      <c r="B60" s="169" t="s">
        <v>48</v>
      </c>
      <c r="C60" s="25" t="s">
        <v>90</v>
      </c>
      <c r="D60" s="176">
        <v>2.06</v>
      </c>
      <c r="E60" s="196">
        <v>1.8939999999999999</v>
      </c>
      <c r="F60" s="170" t="e">
        <f>#REF!</f>
        <v>#REF!</v>
      </c>
      <c r="G60" s="170" t="e">
        <f>#REF!</f>
        <v>#REF!</v>
      </c>
      <c r="H60" s="170">
        <v>1.91</v>
      </c>
      <c r="I60" s="89" t="e">
        <f t="shared" si="7"/>
        <v>#REF!</v>
      </c>
      <c r="J60" s="89" t="e">
        <f t="shared" si="7"/>
        <v>#REF!</v>
      </c>
      <c r="K60" s="77"/>
      <c r="L60" s="43"/>
    </row>
    <row r="61" spans="1:17" s="44" customFormat="1" ht="20.100000000000001" customHeight="1">
      <c r="A61" s="46"/>
      <c r="B61" s="169" t="s">
        <v>49</v>
      </c>
      <c r="C61" s="25" t="s">
        <v>85</v>
      </c>
      <c r="D61" s="176">
        <v>1.22</v>
      </c>
      <c r="E61" s="196">
        <v>1.0666666666666667</v>
      </c>
      <c r="F61" s="170" t="e">
        <f>#REF!</f>
        <v>#REF!</v>
      </c>
      <c r="G61" s="176" t="e">
        <f>#REF!</f>
        <v>#REF!</v>
      </c>
      <c r="H61" s="176">
        <v>1.02</v>
      </c>
      <c r="I61" s="89" t="e">
        <f t="shared" si="7"/>
        <v>#REF!</v>
      </c>
      <c r="J61" s="89" t="e">
        <f t="shared" si="7"/>
        <v>#REF!</v>
      </c>
      <c r="K61" s="77"/>
      <c r="L61" s="43"/>
      <c r="M61" s="37"/>
      <c r="Q61" s="37"/>
    </row>
    <row r="62" spans="1:17" s="44" customFormat="1" ht="20.100000000000001" customHeight="1">
      <c r="A62" s="46"/>
      <c r="B62" s="169" t="s">
        <v>50</v>
      </c>
      <c r="C62" s="25" t="s">
        <v>85</v>
      </c>
      <c r="D62" s="176">
        <v>20.97</v>
      </c>
      <c r="E62" s="196">
        <v>18.27</v>
      </c>
      <c r="F62" s="176" t="e">
        <f>#REF!</f>
        <v>#REF!</v>
      </c>
      <c r="G62" s="176" t="e">
        <f>#REF!</f>
        <v>#REF!</v>
      </c>
      <c r="H62" s="176">
        <v>18.3</v>
      </c>
      <c r="I62" s="89" t="e">
        <f t="shared" si="7"/>
        <v>#REF!</v>
      </c>
      <c r="J62" s="89" t="e">
        <f t="shared" si="7"/>
        <v>#REF!</v>
      </c>
      <c r="K62" s="77"/>
      <c r="L62" s="43"/>
      <c r="M62" s="37"/>
      <c r="Q62" s="37"/>
    </row>
    <row r="63" spans="1:17" s="44" customFormat="1" ht="20.100000000000001" customHeight="1">
      <c r="A63" s="46">
        <v>11</v>
      </c>
      <c r="B63" s="55" t="s">
        <v>51</v>
      </c>
      <c r="C63" s="48" t="s">
        <v>91</v>
      </c>
      <c r="D63" s="53">
        <v>60</v>
      </c>
      <c r="E63" s="53">
        <v>75</v>
      </c>
      <c r="F63" s="53" t="e">
        <f>#REF!</f>
        <v>#REF!</v>
      </c>
      <c r="G63" s="53" t="e">
        <f>#REF!</f>
        <v>#REF!</v>
      </c>
      <c r="H63" s="53">
        <v>88</v>
      </c>
      <c r="I63" s="50" t="e">
        <f t="shared" si="7"/>
        <v>#REF!</v>
      </c>
      <c r="J63" s="50" t="e">
        <f t="shared" si="7"/>
        <v>#REF!</v>
      </c>
      <c r="K63" s="77"/>
      <c r="L63" s="43"/>
      <c r="M63" s="10"/>
      <c r="Q63" s="37"/>
    </row>
    <row r="64" spans="1:17" s="44" customFormat="1" ht="20.100000000000001" customHeight="1">
      <c r="A64" s="34"/>
      <c r="B64" s="3" t="s">
        <v>52</v>
      </c>
      <c r="C64" s="54" t="s">
        <v>90</v>
      </c>
      <c r="D64" s="57">
        <v>58.6</v>
      </c>
      <c r="E64" s="57">
        <v>72.5</v>
      </c>
      <c r="F64" s="56" t="e">
        <f>#REF!</f>
        <v>#REF!</v>
      </c>
      <c r="G64" s="56" t="e">
        <f>#REF!</f>
        <v>#REF!</v>
      </c>
      <c r="H64" s="56">
        <v>75</v>
      </c>
      <c r="I64" s="89" t="e">
        <f t="shared" si="7"/>
        <v>#REF!</v>
      </c>
      <c r="J64" s="89" t="e">
        <f t="shared" si="7"/>
        <v>#REF!</v>
      </c>
      <c r="K64" s="77"/>
      <c r="L64" s="43"/>
      <c r="M64" s="10"/>
      <c r="Q64" s="37"/>
    </row>
    <row r="65" spans="1:17" s="44" customFormat="1" ht="20.100000000000001" customHeight="1">
      <c r="A65" s="46">
        <v>12</v>
      </c>
      <c r="B65" s="55" t="s">
        <v>53</v>
      </c>
      <c r="C65" s="48"/>
      <c r="D65" s="49"/>
      <c r="E65" s="67" t="s">
        <v>84</v>
      </c>
      <c r="F65" s="67"/>
      <c r="G65" s="67"/>
      <c r="H65" s="67"/>
      <c r="I65" s="89"/>
      <c r="J65" s="89"/>
      <c r="K65" s="77"/>
      <c r="L65" s="43"/>
    </row>
    <row r="66" spans="1:17" s="44" customFormat="1" ht="18.95" hidden="1" customHeight="1">
      <c r="A66" s="34"/>
      <c r="B66" s="3" t="s">
        <v>54</v>
      </c>
      <c r="C66" s="54" t="s">
        <v>90</v>
      </c>
      <c r="D66" s="36">
        <v>100</v>
      </c>
      <c r="E66" s="36"/>
      <c r="F66" s="36"/>
      <c r="G66" s="36"/>
      <c r="H66" s="36"/>
      <c r="I66" s="89" t="e">
        <f t="shared" ref="I66:I78" si="8">F66/E66*100</f>
        <v>#DIV/0!</v>
      </c>
      <c r="J66" s="89" t="e">
        <f t="shared" ref="J66:J78" si="9">G66/F66*100</f>
        <v>#DIV/0!</v>
      </c>
      <c r="K66" s="197" t="s">
        <v>55</v>
      </c>
      <c r="L66" s="43"/>
      <c r="M66" s="198"/>
    </row>
    <row r="67" spans="1:17" s="37" customFormat="1" ht="18.95" hidden="1" customHeight="1">
      <c r="A67" s="34"/>
      <c r="B67" s="3" t="s">
        <v>56</v>
      </c>
      <c r="C67" s="54" t="s">
        <v>90</v>
      </c>
      <c r="D67" s="36">
        <v>89.166666666666671</v>
      </c>
      <c r="E67" s="36"/>
      <c r="F67" s="36"/>
      <c r="G67" s="36"/>
      <c r="H67" s="36"/>
      <c r="I67" s="89" t="e">
        <f t="shared" si="8"/>
        <v>#DIV/0!</v>
      </c>
      <c r="J67" s="89" t="e">
        <f t="shared" si="9"/>
        <v>#DIV/0!</v>
      </c>
      <c r="K67" s="197" t="s">
        <v>55</v>
      </c>
      <c r="L67" s="45"/>
      <c r="M67" s="44"/>
      <c r="Q67" s="44"/>
    </row>
    <row r="68" spans="1:17" s="44" customFormat="1" ht="20.100000000000001" customHeight="1">
      <c r="A68" s="34"/>
      <c r="B68" s="3" t="s">
        <v>57</v>
      </c>
      <c r="C68" s="54" t="s">
        <v>90</v>
      </c>
      <c r="D68" s="36">
        <v>70</v>
      </c>
      <c r="E68" s="36">
        <v>78</v>
      </c>
      <c r="F68" s="56" t="e">
        <f>#REF!</f>
        <v>#REF!</v>
      </c>
      <c r="G68" s="56">
        <v>90</v>
      </c>
      <c r="H68" s="56">
        <v>90</v>
      </c>
      <c r="I68" s="89" t="e">
        <f t="shared" si="8"/>
        <v>#REF!</v>
      </c>
      <c r="J68" s="89" t="e">
        <f t="shared" si="9"/>
        <v>#REF!</v>
      </c>
      <c r="K68" s="58"/>
      <c r="L68" s="43"/>
      <c r="M68" s="40"/>
      <c r="Q68" s="40"/>
    </row>
    <row r="69" spans="1:17" s="37" customFormat="1" ht="20.100000000000001" customHeight="1">
      <c r="A69" s="34"/>
      <c r="B69" s="3" t="s">
        <v>58</v>
      </c>
      <c r="C69" s="54" t="s">
        <v>90</v>
      </c>
      <c r="D69" s="36">
        <v>60</v>
      </c>
      <c r="E69" s="36">
        <v>67</v>
      </c>
      <c r="F69" s="56" t="e">
        <f>#REF!</f>
        <v>#REF!</v>
      </c>
      <c r="G69" s="56" t="e">
        <f>#REF!</f>
        <v>#REF!</v>
      </c>
      <c r="H69" s="56">
        <v>80</v>
      </c>
      <c r="I69" s="89" t="e">
        <f t="shared" si="8"/>
        <v>#REF!</v>
      </c>
      <c r="J69" s="89" t="e">
        <f t="shared" si="9"/>
        <v>#REF!</v>
      </c>
      <c r="K69" s="58"/>
      <c r="L69" s="45"/>
      <c r="M69" s="44"/>
      <c r="Q69" s="44"/>
    </row>
    <row r="70" spans="1:17" s="44" customFormat="1" ht="20.100000000000001" customHeight="1">
      <c r="A70" s="46">
        <v>13</v>
      </c>
      <c r="B70" s="55" t="s">
        <v>59</v>
      </c>
      <c r="C70" s="48" t="s">
        <v>91</v>
      </c>
      <c r="D70" s="53">
        <v>50</v>
      </c>
      <c r="E70" s="53">
        <v>72</v>
      </c>
      <c r="F70" s="53" t="e">
        <f>#REF!</f>
        <v>#REF!</v>
      </c>
      <c r="G70" s="53" t="e">
        <f>#REF!</f>
        <v>#REF!</v>
      </c>
      <c r="H70" s="53">
        <v>98</v>
      </c>
      <c r="I70" s="50" t="e">
        <f t="shared" si="8"/>
        <v>#REF!</v>
      </c>
      <c r="J70" s="50" t="e">
        <f t="shared" si="9"/>
        <v>#REF!</v>
      </c>
      <c r="K70" s="78"/>
      <c r="L70" s="43"/>
    </row>
    <row r="71" spans="1:17" s="44" customFormat="1" ht="20.100000000000001" customHeight="1">
      <c r="A71" s="34"/>
      <c r="B71" s="3" t="s">
        <v>60</v>
      </c>
      <c r="C71" s="54" t="s">
        <v>91</v>
      </c>
      <c r="D71" s="36">
        <v>26</v>
      </c>
      <c r="E71" s="36">
        <v>22</v>
      </c>
      <c r="F71" s="36" t="e">
        <f>#REF!</f>
        <v>#REF!</v>
      </c>
      <c r="G71" s="36">
        <v>39795</v>
      </c>
      <c r="H71" s="36">
        <v>23</v>
      </c>
      <c r="I71" s="89" t="e">
        <f t="shared" si="8"/>
        <v>#REF!</v>
      </c>
      <c r="J71" s="89"/>
      <c r="K71" s="77"/>
      <c r="L71" s="207">
        <f>0.357142857142857*100</f>
        <v>35.714285714285701</v>
      </c>
    </row>
    <row r="72" spans="1:17" s="44" customFormat="1" ht="20.100000000000001" customHeight="1">
      <c r="A72" s="46">
        <v>14</v>
      </c>
      <c r="B72" s="55" t="s">
        <v>61</v>
      </c>
      <c r="C72" s="48" t="s">
        <v>91</v>
      </c>
      <c r="D72" s="53">
        <v>24</v>
      </c>
      <c r="E72" s="53">
        <v>30</v>
      </c>
      <c r="F72" s="53" t="e">
        <f>#REF!</f>
        <v>#REF!</v>
      </c>
      <c r="G72" s="53">
        <v>35</v>
      </c>
      <c r="H72" s="53">
        <v>35</v>
      </c>
      <c r="I72" s="50" t="e">
        <f t="shared" si="8"/>
        <v>#REF!</v>
      </c>
      <c r="J72" s="50" t="e">
        <f t="shared" si="9"/>
        <v>#REF!</v>
      </c>
      <c r="K72" s="58"/>
      <c r="L72" s="199">
        <f>0.306122448979592*100</f>
        <v>30.612244897959201</v>
      </c>
      <c r="M72" s="194"/>
      <c r="Q72" s="194"/>
    </row>
    <row r="73" spans="1:17" s="44" customFormat="1" ht="20.100000000000001" customHeight="1">
      <c r="A73" s="46">
        <v>15</v>
      </c>
      <c r="B73" s="55" t="s">
        <v>62</v>
      </c>
      <c r="C73" s="48" t="s">
        <v>90</v>
      </c>
      <c r="D73" s="52">
        <v>3.324073414535698</v>
      </c>
      <c r="E73" s="52">
        <v>3.64</v>
      </c>
      <c r="F73" s="52">
        <v>3.64</v>
      </c>
      <c r="G73" s="200">
        <v>4</v>
      </c>
      <c r="H73" s="200">
        <v>4</v>
      </c>
      <c r="I73" s="50">
        <f t="shared" si="8"/>
        <v>100</v>
      </c>
      <c r="J73" s="50">
        <f t="shared" si="9"/>
        <v>109.89010989010988</v>
      </c>
      <c r="K73" s="197"/>
      <c r="L73" s="43">
        <v>128</v>
      </c>
      <c r="M73" s="198"/>
    </row>
    <row r="74" spans="1:17" s="44" customFormat="1" ht="20.100000000000001" customHeight="1">
      <c r="A74" s="46">
        <v>16</v>
      </c>
      <c r="B74" s="47" t="s">
        <v>63</v>
      </c>
      <c r="C74" s="48" t="s">
        <v>91</v>
      </c>
      <c r="D74" s="53">
        <v>1</v>
      </c>
      <c r="E74" s="53">
        <v>3</v>
      </c>
      <c r="F74" s="53" t="e">
        <f>#REF!</f>
        <v>#REF!</v>
      </c>
      <c r="G74" s="53" t="e">
        <f>#REF!</f>
        <v>#REF!</v>
      </c>
      <c r="H74" s="53"/>
      <c r="I74" s="50" t="e">
        <f t="shared" si="8"/>
        <v>#REF!</v>
      </c>
      <c r="J74" s="50" t="e">
        <f t="shared" si="9"/>
        <v>#REF!</v>
      </c>
      <c r="K74" s="78"/>
      <c r="L74" s="43">
        <v>148</v>
      </c>
      <c r="M74" s="198"/>
    </row>
    <row r="75" spans="1:17" s="44" customFormat="1" ht="20.100000000000001" customHeight="1">
      <c r="A75" s="46">
        <v>17</v>
      </c>
      <c r="B75" s="55" t="s">
        <v>64</v>
      </c>
      <c r="C75" s="48" t="s">
        <v>90</v>
      </c>
      <c r="D75" s="88">
        <v>39.89050756240141</v>
      </c>
      <c r="E75" s="88">
        <v>38.04289005365122</v>
      </c>
      <c r="F75" s="88" t="e">
        <f>#REF!</f>
        <v>#REF!</v>
      </c>
      <c r="G75" s="52">
        <v>29.8</v>
      </c>
      <c r="H75" s="88">
        <v>29.8</v>
      </c>
      <c r="I75" s="50" t="e">
        <f t="shared" si="8"/>
        <v>#REF!</v>
      </c>
      <c r="J75" s="50" t="e">
        <f t="shared" si="9"/>
        <v>#REF!</v>
      </c>
      <c r="K75" s="79"/>
      <c r="L75" s="43"/>
      <c r="M75" s="60"/>
      <c r="Q75" s="60"/>
    </row>
    <row r="76" spans="1:17" s="44" customFormat="1" ht="20.100000000000001" customHeight="1">
      <c r="A76" s="46">
        <v>18</v>
      </c>
      <c r="B76" s="55" t="s">
        <v>3</v>
      </c>
      <c r="C76" s="48" t="s">
        <v>90</v>
      </c>
      <c r="D76" s="68">
        <v>16.2</v>
      </c>
      <c r="E76" s="88">
        <v>21</v>
      </c>
      <c r="F76" s="88" t="e">
        <f>#REF!</f>
        <v>#REF!</v>
      </c>
      <c r="G76" s="88" t="e">
        <f>#REF!</f>
        <v>#REF!</v>
      </c>
      <c r="H76" s="88">
        <v>26</v>
      </c>
      <c r="I76" s="50" t="e">
        <f t="shared" si="8"/>
        <v>#REF!</v>
      </c>
      <c r="J76" s="50" t="e">
        <f t="shared" si="9"/>
        <v>#REF!</v>
      </c>
      <c r="K76" s="79"/>
      <c r="L76" s="43"/>
      <c r="M76" s="60"/>
      <c r="Q76" s="60"/>
    </row>
    <row r="77" spans="1:17" s="44" customFormat="1" ht="33" customHeight="1">
      <c r="A77" s="46">
        <v>19</v>
      </c>
      <c r="B77" s="55" t="s">
        <v>65</v>
      </c>
      <c r="C77" s="48" t="s">
        <v>98</v>
      </c>
      <c r="D77" s="53">
        <v>4100</v>
      </c>
      <c r="E77" s="53">
        <v>4200</v>
      </c>
      <c r="F77" s="53" t="e">
        <f>#REF!</f>
        <v>#REF!</v>
      </c>
      <c r="G77" s="53" t="e">
        <f>#REF!</f>
        <v>#REF!</v>
      </c>
      <c r="H77" s="53">
        <v>4300</v>
      </c>
      <c r="I77" s="50" t="e">
        <f t="shared" si="8"/>
        <v>#REF!</v>
      </c>
      <c r="J77" s="50" t="e">
        <f t="shared" si="9"/>
        <v>#REF!</v>
      </c>
      <c r="K77" s="77"/>
      <c r="L77" s="43"/>
    </row>
    <row r="78" spans="1:17" s="44" customFormat="1" ht="24">
      <c r="A78" s="46">
        <v>20</v>
      </c>
      <c r="B78" s="55" t="s">
        <v>66</v>
      </c>
      <c r="C78" s="48" t="s">
        <v>67</v>
      </c>
      <c r="D78" s="53">
        <v>891</v>
      </c>
      <c r="E78" s="53">
        <v>1000</v>
      </c>
      <c r="F78" s="53">
        <v>850</v>
      </c>
      <c r="G78" s="53">
        <v>1000</v>
      </c>
      <c r="H78" s="53">
        <v>1000</v>
      </c>
      <c r="I78" s="50">
        <f t="shared" si="8"/>
        <v>85</v>
      </c>
      <c r="J78" s="50">
        <f t="shared" si="9"/>
        <v>117.64705882352942</v>
      </c>
      <c r="K78" s="77"/>
      <c r="L78" s="43"/>
      <c r="M78" s="198"/>
    </row>
    <row r="79" spans="1:17" s="44" customFormat="1" ht="20.100000000000001" customHeight="1">
      <c r="A79" s="46">
        <v>21</v>
      </c>
      <c r="B79" s="55" t="s">
        <v>68</v>
      </c>
      <c r="C79" s="48"/>
      <c r="D79" s="28"/>
      <c r="E79" s="28"/>
      <c r="F79" s="28"/>
      <c r="G79" s="28"/>
      <c r="H79" s="28"/>
      <c r="I79" s="50"/>
      <c r="J79" s="50"/>
      <c r="K79" s="77"/>
      <c r="L79" s="43"/>
    </row>
    <row r="80" spans="1:17" s="44" customFormat="1" ht="20.100000000000001" hidden="1" customHeight="1">
      <c r="A80" s="34"/>
      <c r="B80" s="3" t="s">
        <v>69</v>
      </c>
      <c r="C80" s="54" t="s">
        <v>70</v>
      </c>
      <c r="D80" s="36">
        <v>100</v>
      </c>
      <c r="E80" s="36"/>
      <c r="F80" s="36"/>
      <c r="G80" s="36"/>
      <c r="H80" s="36"/>
      <c r="I80" s="50" t="e">
        <f t="shared" ref="I80:J84" si="10">F80/E80*100</f>
        <v>#DIV/0!</v>
      </c>
      <c r="J80" s="50" t="e">
        <f t="shared" si="10"/>
        <v>#DIV/0!</v>
      </c>
      <c r="K80" s="77"/>
      <c r="L80" s="43"/>
      <c r="M80" s="201"/>
    </row>
    <row r="81" spans="1:17" s="37" customFormat="1" ht="20.100000000000001" hidden="1" customHeight="1">
      <c r="A81" s="34"/>
      <c r="B81" s="3" t="s">
        <v>71</v>
      </c>
      <c r="C81" s="54" t="s">
        <v>70</v>
      </c>
      <c r="D81" s="36">
        <v>65</v>
      </c>
      <c r="E81" s="36"/>
      <c r="F81" s="36"/>
      <c r="G81" s="36"/>
      <c r="H81" s="36"/>
      <c r="I81" s="50" t="e">
        <f t="shared" si="10"/>
        <v>#DIV/0!</v>
      </c>
      <c r="J81" s="50" t="e">
        <f t="shared" si="10"/>
        <v>#DIV/0!</v>
      </c>
      <c r="K81" s="189"/>
      <c r="L81" s="45"/>
      <c r="M81" s="44"/>
      <c r="Q81" s="44"/>
    </row>
    <row r="82" spans="1:17" s="37" customFormat="1" ht="20.100000000000001" customHeight="1">
      <c r="A82" s="34"/>
      <c r="B82" s="3" t="s">
        <v>107</v>
      </c>
      <c r="C82" s="54" t="s">
        <v>90</v>
      </c>
      <c r="D82" s="36">
        <v>55</v>
      </c>
      <c r="E82" s="57">
        <v>58</v>
      </c>
      <c r="F82" s="57" t="e">
        <f>#REF!</f>
        <v>#REF!</v>
      </c>
      <c r="G82" s="57" t="e">
        <f>#REF!</f>
        <v>#REF!</v>
      </c>
      <c r="H82" s="57">
        <v>63</v>
      </c>
      <c r="I82" s="89" t="e">
        <f t="shared" si="10"/>
        <v>#REF!</v>
      </c>
      <c r="J82" s="89" t="e">
        <f t="shared" si="10"/>
        <v>#REF!</v>
      </c>
      <c r="K82" s="87"/>
      <c r="L82" s="45"/>
      <c r="M82" s="44"/>
      <c r="Q82" s="44"/>
    </row>
    <row r="83" spans="1:17" s="37" customFormat="1" ht="31.5">
      <c r="A83" s="34"/>
      <c r="B83" s="3" t="s">
        <v>108</v>
      </c>
      <c r="C83" s="54" t="s">
        <v>90</v>
      </c>
      <c r="D83" s="56">
        <v>16.399999999999999</v>
      </c>
      <c r="E83" s="57">
        <v>27.5</v>
      </c>
      <c r="F83" s="57" t="e">
        <f>#REF!</f>
        <v>#REF!</v>
      </c>
      <c r="G83" s="57" t="e">
        <f>#REF!</f>
        <v>#REF!</v>
      </c>
      <c r="H83" s="57">
        <v>45</v>
      </c>
      <c r="I83" s="89" t="e">
        <f t="shared" si="10"/>
        <v>#REF!</v>
      </c>
      <c r="J83" s="89" t="e">
        <f t="shared" si="10"/>
        <v>#REF!</v>
      </c>
      <c r="K83" s="87"/>
      <c r="L83" s="45"/>
      <c r="M83" s="44"/>
      <c r="Q83" s="44"/>
    </row>
    <row r="84" spans="1:17" s="37" customFormat="1" ht="31.5">
      <c r="A84" s="34"/>
      <c r="B84" s="3" t="s">
        <v>109</v>
      </c>
      <c r="C84" s="54" t="s">
        <v>90</v>
      </c>
      <c r="D84" s="56">
        <v>35.5</v>
      </c>
      <c r="E84" s="57">
        <v>50.08</v>
      </c>
      <c r="F84" s="57" t="e">
        <f>#REF!</f>
        <v>#REF!</v>
      </c>
      <c r="G84" s="57" t="e">
        <f>#REF!</f>
        <v>#REF!</v>
      </c>
      <c r="H84" s="57">
        <v>66</v>
      </c>
      <c r="I84" s="89" t="e">
        <f t="shared" si="10"/>
        <v>#REF!</v>
      </c>
      <c r="J84" s="89" t="e">
        <f t="shared" si="10"/>
        <v>#REF!</v>
      </c>
      <c r="K84" s="87"/>
      <c r="L84" s="45"/>
      <c r="M84" s="44"/>
      <c r="Q84" s="44"/>
    </row>
    <row r="85" spans="1:17" s="44" customFormat="1" ht="15.75" hidden="1" customHeight="1">
      <c r="A85" s="46">
        <v>10</v>
      </c>
      <c r="B85" s="47" t="s">
        <v>72</v>
      </c>
      <c r="C85" s="48" t="s">
        <v>73</v>
      </c>
      <c r="D85" s="28">
        <v>88</v>
      </c>
      <c r="E85" s="28"/>
      <c r="F85" s="28"/>
      <c r="G85" s="28"/>
      <c r="H85" s="28"/>
      <c r="I85" s="28"/>
      <c r="J85" s="28"/>
      <c r="K85" s="77"/>
      <c r="L85" s="43"/>
      <c r="M85" s="201"/>
    </row>
    <row r="86" spans="1:17" s="60" customFormat="1" ht="15.75" hidden="1" customHeight="1">
      <c r="A86" s="38"/>
      <c r="B86" s="182" t="s">
        <v>74</v>
      </c>
      <c r="C86" s="59" t="s">
        <v>73</v>
      </c>
      <c r="D86" s="184">
        <v>60</v>
      </c>
      <c r="E86" s="184"/>
      <c r="F86" s="184"/>
      <c r="G86" s="184"/>
      <c r="H86" s="184"/>
      <c r="I86" s="184"/>
      <c r="J86" s="184"/>
      <c r="K86" s="76"/>
      <c r="L86" s="61"/>
      <c r="M86" s="202"/>
      <c r="Q86" s="23"/>
    </row>
    <row r="87" spans="1:17" s="44" customFormat="1" ht="20.100000000000001" hidden="1" customHeight="1">
      <c r="A87" s="46">
        <v>17</v>
      </c>
      <c r="B87" s="47" t="s">
        <v>75</v>
      </c>
      <c r="C87" s="48" t="s">
        <v>76</v>
      </c>
      <c r="D87" s="28">
        <v>5000</v>
      </c>
      <c r="E87" s="28"/>
      <c r="F87" s="28"/>
      <c r="G87" s="28"/>
      <c r="H87" s="28"/>
      <c r="I87" s="28"/>
      <c r="J87" s="28"/>
      <c r="K87" s="77"/>
      <c r="L87" s="43"/>
    </row>
    <row r="88" spans="1:17" s="60" customFormat="1" ht="20.100000000000001" hidden="1" customHeight="1">
      <c r="A88" s="38"/>
      <c r="B88" s="182" t="s">
        <v>77</v>
      </c>
      <c r="C88" s="203" t="s">
        <v>76</v>
      </c>
      <c r="D88" s="184">
        <v>4500</v>
      </c>
      <c r="E88" s="184"/>
      <c r="F88" s="184"/>
      <c r="G88" s="184"/>
      <c r="H88" s="184"/>
      <c r="I88" s="184"/>
      <c r="J88" s="184"/>
      <c r="K88" s="76"/>
      <c r="L88" s="61"/>
      <c r="M88" s="44"/>
      <c r="Q88" s="44"/>
    </row>
    <row r="89" spans="1:17" s="194" customFormat="1" ht="18.95" customHeight="1">
      <c r="A89" s="191" t="s">
        <v>87</v>
      </c>
      <c r="B89" s="192" t="s">
        <v>78</v>
      </c>
      <c r="C89" s="192"/>
      <c r="D89" s="204"/>
      <c r="E89" s="192"/>
      <c r="F89" s="192"/>
      <c r="G89" s="192"/>
      <c r="H89" s="192"/>
      <c r="I89" s="192"/>
      <c r="J89" s="192"/>
      <c r="K89" s="193"/>
      <c r="M89" s="44"/>
      <c r="Q89" s="44"/>
    </row>
    <row r="90" spans="1:17" s="44" customFormat="1" ht="18.95" hidden="1" customHeight="1">
      <c r="A90" s="46">
        <v>21</v>
      </c>
      <c r="B90" s="47" t="s">
        <v>111</v>
      </c>
      <c r="C90" s="48" t="s">
        <v>96</v>
      </c>
      <c r="D90" s="53">
        <v>284</v>
      </c>
      <c r="E90" s="53"/>
      <c r="F90" s="53"/>
      <c r="G90" s="53"/>
      <c r="H90" s="53"/>
      <c r="I90" s="53"/>
      <c r="J90" s="53"/>
      <c r="K90" s="77"/>
      <c r="L90" s="43"/>
    </row>
    <row r="91" spans="1:17" s="44" customFormat="1" ht="20.100000000000001" customHeight="1">
      <c r="A91" s="46">
        <v>22</v>
      </c>
      <c r="B91" s="55" t="s">
        <v>79</v>
      </c>
      <c r="C91" s="48" t="s">
        <v>90</v>
      </c>
      <c r="D91" s="52">
        <v>37.880000000000003</v>
      </c>
      <c r="E91" s="200">
        <v>42</v>
      </c>
      <c r="F91" s="52" t="e">
        <f>#REF!</f>
        <v>#REF!</v>
      </c>
      <c r="G91" s="52">
        <v>39.35</v>
      </c>
      <c r="H91" s="52">
        <v>39.35</v>
      </c>
      <c r="I91" s="52" t="e">
        <f>F91/E91*100</f>
        <v>#REF!</v>
      </c>
      <c r="J91" s="52" t="e">
        <f>G91/F91*100</f>
        <v>#REF!</v>
      </c>
      <c r="K91" s="205"/>
      <c r="L91" s="206"/>
      <c r="M91" s="40"/>
      <c r="Q91" s="40"/>
    </row>
    <row r="92" spans="1:17" s="44" customFormat="1" ht="20.100000000000001" customHeight="1">
      <c r="A92" s="46">
        <v>23</v>
      </c>
      <c r="B92" s="55" t="s">
        <v>80</v>
      </c>
      <c r="C92" s="48" t="s">
        <v>90</v>
      </c>
      <c r="D92" s="53"/>
      <c r="E92" s="49"/>
      <c r="F92" s="49"/>
      <c r="G92" s="49"/>
      <c r="H92" s="49"/>
      <c r="I92" s="52"/>
      <c r="J92" s="52"/>
      <c r="K92" s="77"/>
      <c r="L92" s="43"/>
    </row>
    <row r="93" spans="1:17" s="37" customFormat="1" ht="20.100000000000001" customHeight="1">
      <c r="A93" s="34"/>
      <c r="B93" s="3" t="s">
        <v>81</v>
      </c>
      <c r="C93" s="54" t="s">
        <v>90</v>
      </c>
      <c r="D93" s="56">
        <v>35</v>
      </c>
      <c r="E93" s="57">
        <v>45</v>
      </c>
      <c r="F93" s="57">
        <v>45</v>
      </c>
      <c r="G93" s="57">
        <v>60</v>
      </c>
      <c r="H93" s="57">
        <v>60</v>
      </c>
      <c r="I93" s="57">
        <f>F93/E93*100</f>
        <v>100</v>
      </c>
      <c r="J93" s="57">
        <f>G93/F93*100</f>
        <v>133.33333333333331</v>
      </c>
      <c r="K93" s="189"/>
      <c r="L93" s="45"/>
      <c r="M93" s="44"/>
      <c r="Q93" s="44"/>
    </row>
    <row r="94" spans="1:17" s="37" customFormat="1" ht="31.5">
      <c r="A94" s="34"/>
      <c r="B94" s="3" t="s">
        <v>82</v>
      </c>
      <c r="C94" s="54" t="s">
        <v>90</v>
      </c>
      <c r="D94" s="56">
        <v>50</v>
      </c>
      <c r="E94" s="57">
        <v>62</v>
      </c>
      <c r="F94" s="57">
        <v>62</v>
      </c>
      <c r="G94" s="57">
        <v>73.5</v>
      </c>
      <c r="H94" s="57">
        <v>73.5</v>
      </c>
      <c r="I94" s="57">
        <f>F94/E94*100</f>
        <v>100</v>
      </c>
      <c r="J94" s="57">
        <f>G94/F94*100</f>
        <v>118.54838709677421</v>
      </c>
      <c r="K94" s="189"/>
      <c r="L94" s="45"/>
    </row>
    <row r="95" spans="1:17" ht="21" customHeight="1" thickBot="1">
      <c r="A95" s="80"/>
      <c r="B95" s="81"/>
      <c r="C95" s="81"/>
      <c r="D95" s="99"/>
      <c r="E95" s="82"/>
      <c r="F95" s="82"/>
      <c r="G95" s="82"/>
      <c r="H95" s="154"/>
      <c r="I95" s="82"/>
      <c r="J95" s="82"/>
      <c r="K95" s="83"/>
      <c r="M95" s="44"/>
      <c r="Q95" s="44"/>
    </row>
    <row r="96" spans="1:17" ht="20.100000000000001" customHeight="1">
      <c r="A96" s="62"/>
      <c r="B96" s="63"/>
      <c r="C96" s="63"/>
      <c r="D96" s="100"/>
      <c r="E96" s="64"/>
      <c r="F96" s="64"/>
      <c r="G96" s="64"/>
      <c r="H96" s="155"/>
      <c r="I96" s="64"/>
      <c r="J96" s="64"/>
      <c r="M96" s="37"/>
      <c r="Q96" s="37"/>
    </row>
    <row r="97" spans="1:17">
      <c r="A97" s="62"/>
      <c r="B97" s="63"/>
      <c r="C97" s="63"/>
      <c r="D97" s="100"/>
      <c r="E97" s="64"/>
      <c r="F97" s="64"/>
      <c r="G97" s="64"/>
      <c r="H97" s="155"/>
      <c r="I97" s="64"/>
      <c r="J97" s="64"/>
      <c r="M97" s="44"/>
      <c r="Q97" s="44"/>
    </row>
    <row r="98" spans="1:17">
      <c r="A98" s="62"/>
      <c r="B98" s="63"/>
      <c r="C98" s="63"/>
      <c r="D98" s="100"/>
      <c r="E98" s="65"/>
      <c r="F98" s="65"/>
      <c r="G98" s="65"/>
      <c r="H98" s="156"/>
      <c r="I98" s="65"/>
      <c r="J98" s="65"/>
      <c r="M98" s="44"/>
      <c r="Q98" s="44"/>
    </row>
    <row r="99" spans="1:17">
      <c r="A99" s="62"/>
      <c r="B99" s="63"/>
      <c r="C99" s="63"/>
      <c r="D99" s="100"/>
      <c r="E99" s="65"/>
      <c r="F99" s="65"/>
      <c r="G99" s="65"/>
      <c r="H99" s="156"/>
      <c r="I99" s="65"/>
      <c r="J99" s="65"/>
      <c r="M99" s="37"/>
      <c r="Q99" s="37"/>
    </row>
    <row r="100" spans="1:17">
      <c r="A100" s="62"/>
      <c r="B100" s="63"/>
      <c r="C100" s="63"/>
      <c r="D100" s="100"/>
      <c r="E100" s="65"/>
      <c r="F100" s="65"/>
      <c r="G100" s="65"/>
      <c r="H100" s="156"/>
      <c r="I100" s="65"/>
      <c r="J100" s="65"/>
      <c r="M100" s="19"/>
      <c r="Q100" s="19"/>
    </row>
    <row r="101" spans="1:17">
      <c r="A101" s="62"/>
      <c r="B101" s="63"/>
      <c r="C101" s="63"/>
      <c r="D101" s="100"/>
      <c r="E101" s="65"/>
      <c r="F101" s="65"/>
      <c r="G101" s="65"/>
      <c r="H101" s="156"/>
      <c r="I101" s="65"/>
      <c r="J101" s="65"/>
      <c r="M101" s="44"/>
      <c r="Q101" s="44"/>
    </row>
    <row r="102" spans="1:17">
      <c r="A102" s="62"/>
      <c r="B102" s="63"/>
      <c r="C102" s="63"/>
      <c r="D102" s="100"/>
      <c r="E102" s="65"/>
      <c r="F102" s="65"/>
      <c r="G102" s="65"/>
      <c r="H102" s="156"/>
      <c r="I102" s="65"/>
      <c r="J102" s="65"/>
      <c r="M102" s="44"/>
      <c r="Q102" s="44"/>
    </row>
    <row r="103" spans="1:17">
      <c r="A103" s="62"/>
      <c r="B103" s="63"/>
      <c r="C103" s="63"/>
      <c r="D103" s="100"/>
      <c r="E103" s="72"/>
      <c r="F103" s="72"/>
      <c r="G103" s="72"/>
      <c r="H103" s="157"/>
      <c r="I103" s="72"/>
      <c r="J103" s="72"/>
      <c r="M103" s="44"/>
      <c r="Q103" s="44"/>
    </row>
    <row r="104" spans="1:17">
      <c r="A104" s="62"/>
      <c r="B104" s="63"/>
      <c r="C104" s="63"/>
      <c r="D104" s="100"/>
      <c r="E104" s="64"/>
      <c r="F104" s="64"/>
      <c r="G104" s="64"/>
      <c r="H104" s="155"/>
      <c r="I104" s="64"/>
      <c r="J104" s="64"/>
      <c r="M104" s="60"/>
      <c r="Q104" s="60"/>
    </row>
    <row r="105" spans="1:17">
      <c r="A105" s="62"/>
      <c r="B105" s="63"/>
      <c r="C105" s="63"/>
      <c r="D105" s="100"/>
      <c r="E105" s="64"/>
      <c r="F105" s="64"/>
      <c r="G105" s="64"/>
      <c r="H105" s="155"/>
      <c r="I105" s="64"/>
      <c r="J105" s="64"/>
      <c r="M105" s="60"/>
      <c r="Q105" s="60"/>
    </row>
    <row r="106" spans="1:17">
      <c r="A106" s="62"/>
      <c r="B106" s="63"/>
      <c r="C106" s="63"/>
      <c r="D106" s="100"/>
      <c r="E106" s="64"/>
      <c r="F106" s="64"/>
      <c r="G106" s="64"/>
      <c r="H106" s="155"/>
      <c r="I106" s="64"/>
      <c r="J106" s="64"/>
    </row>
    <row r="107" spans="1:17">
      <c r="A107" s="62"/>
      <c r="B107" s="63"/>
      <c r="C107" s="63"/>
      <c r="D107" s="100"/>
      <c r="E107" s="64"/>
      <c r="F107" s="64"/>
      <c r="G107" s="64"/>
      <c r="H107" s="155"/>
      <c r="I107" s="64"/>
      <c r="J107" s="64"/>
    </row>
    <row r="108" spans="1:17">
      <c r="A108" s="62"/>
      <c r="B108" s="63"/>
      <c r="C108" s="63"/>
      <c r="D108" s="101"/>
      <c r="E108" s="64"/>
      <c r="F108" s="64"/>
      <c r="G108" s="64"/>
      <c r="H108" s="155"/>
      <c r="I108" s="64"/>
      <c r="J108" s="64"/>
    </row>
    <row r="109" spans="1:17">
      <c r="A109" s="62"/>
      <c r="B109" s="63"/>
      <c r="C109" s="63"/>
      <c r="D109" s="102"/>
      <c r="E109" s="64"/>
      <c r="F109" s="64"/>
      <c r="G109" s="64"/>
      <c r="H109" s="155"/>
      <c r="I109" s="64"/>
      <c r="J109" s="64"/>
    </row>
    <row r="110" spans="1:17">
      <c r="A110" s="62"/>
      <c r="B110" s="63"/>
      <c r="C110" s="63"/>
      <c r="D110" s="100"/>
      <c r="E110" s="64"/>
      <c r="F110" s="64"/>
      <c r="G110" s="64"/>
      <c r="H110" s="155"/>
      <c r="I110" s="64"/>
      <c r="J110" s="64"/>
    </row>
    <row r="111" spans="1:17">
      <c r="A111" s="62"/>
      <c r="B111" s="63"/>
      <c r="C111" s="63"/>
      <c r="D111" s="100"/>
      <c r="E111" s="64"/>
      <c r="F111" s="64"/>
      <c r="G111" s="64"/>
      <c r="H111" s="155"/>
      <c r="I111" s="64"/>
      <c r="J111" s="64"/>
    </row>
    <row r="112" spans="1:17">
      <c r="A112" s="62"/>
      <c r="B112" s="63"/>
      <c r="C112" s="63"/>
      <c r="D112" s="100"/>
      <c r="E112" s="64"/>
      <c r="F112" s="64"/>
      <c r="G112" s="64"/>
      <c r="H112" s="155"/>
      <c r="I112" s="64"/>
      <c r="J112" s="64"/>
    </row>
    <row r="113" spans="1:10">
      <c r="A113" s="62"/>
      <c r="B113" s="63"/>
      <c r="C113" s="63"/>
      <c r="D113" s="100"/>
      <c r="E113" s="64"/>
      <c r="F113" s="64"/>
      <c r="G113" s="64"/>
      <c r="H113" s="155"/>
      <c r="I113" s="64"/>
      <c r="J113" s="64"/>
    </row>
    <row r="114" spans="1:10">
      <c r="A114" s="62"/>
      <c r="B114" s="63"/>
      <c r="C114" s="63"/>
      <c r="D114" s="100"/>
      <c r="E114" s="64"/>
      <c r="F114" s="64"/>
      <c r="G114" s="64"/>
      <c r="H114" s="155"/>
      <c r="I114" s="64"/>
      <c r="J114" s="64"/>
    </row>
    <row r="115" spans="1:10">
      <c r="A115" s="62"/>
      <c r="B115" s="63"/>
      <c r="C115" s="63"/>
      <c r="D115" s="100"/>
      <c r="E115" s="64"/>
      <c r="F115" s="64"/>
      <c r="G115" s="64"/>
      <c r="H115" s="155"/>
      <c r="I115" s="64"/>
      <c r="J115" s="64"/>
    </row>
    <row r="116" spans="1:10">
      <c r="A116" s="62"/>
      <c r="B116" s="63"/>
      <c r="C116" s="63"/>
      <c r="D116" s="100"/>
      <c r="E116" s="64"/>
      <c r="F116" s="64"/>
      <c r="G116" s="64"/>
      <c r="H116" s="155"/>
      <c r="I116" s="64"/>
      <c r="J116" s="64"/>
    </row>
    <row r="117" spans="1:10">
      <c r="A117" s="62"/>
      <c r="B117" s="63"/>
      <c r="C117" s="63"/>
      <c r="D117" s="100"/>
      <c r="E117" s="64"/>
      <c r="F117" s="64"/>
      <c r="G117" s="64"/>
      <c r="H117" s="155"/>
      <c r="I117" s="64"/>
      <c r="J117" s="64"/>
    </row>
    <row r="118" spans="1:10">
      <c r="A118" s="62"/>
      <c r="B118" s="63"/>
      <c r="C118" s="63"/>
      <c r="D118" s="100"/>
      <c r="E118" s="64"/>
      <c r="F118" s="64"/>
      <c r="G118" s="64"/>
      <c r="H118" s="155"/>
      <c r="I118" s="64"/>
      <c r="J118" s="64"/>
    </row>
    <row r="119" spans="1:10">
      <c r="A119" s="62"/>
      <c r="B119" s="63"/>
      <c r="C119" s="63"/>
      <c r="D119" s="100"/>
      <c r="E119" s="64"/>
      <c r="F119" s="64"/>
      <c r="G119" s="64"/>
      <c r="H119" s="155"/>
      <c r="I119" s="64"/>
      <c r="J119" s="64"/>
    </row>
    <row r="120" spans="1:10">
      <c r="A120" s="62"/>
      <c r="B120" s="63"/>
      <c r="C120" s="63"/>
      <c r="D120" s="100"/>
      <c r="E120" s="64"/>
      <c r="F120" s="64"/>
      <c r="G120" s="64"/>
      <c r="H120" s="155"/>
      <c r="I120" s="64"/>
      <c r="J120" s="64"/>
    </row>
    <row r="121" spans="1:10">
      <c r="A121" s="62"/>
      <c r="B121" s="63"/>
      <c r="C121" s="63"/>
      <c r="D121" s="100"/>
      <c r="E121" s="64"/>
      <c r="F121" s="64"/>
      <c r="G121" s="64"/>
      <c r="H121" s="155"/>
      <c r="I121" s="64"/>
      <c r="J121" s="64"/>
    </row>
    <row r="122" spans="1:10">
      <c r="A122" s="62"/>
      <c r="B122" s="63"/>
      <c r="C122" s="63"/>
      <c r="D122" s="100"/>
      <c r="E122" s="64"/>
      <c r="F122" s="64"/>
      <c r="G122" s="64"/>
      <c r="H122" s="155"/>
      <c r="I122" s="64"/>
      <c r="J122" s="64"/>
    </row>
    <row r="123" spans="1:10">
      <c r="A123" s="62"/>
      <c r="B123" s="63"/>
      <c r="C123" s="63"/>
      <c r="D123" s="100"/>
      <c r="E123" s="64"/>
      <c r="F123" s="64"/>
      <c r="G123" s="64"/>
      <c r="H123" s="155"/>
      <c r="I123" s="64"/>
      <c r="J123" s="64"/>
    </row>
    <row r="124" spans="1:10">
      <c r="A124" s="62"/>
      <c r="B124" s="63"/>
      <c r="C124" s="63"/>
      <c r="D124" s="100"/>
      <c r="E124" s="64"/>
      <c r="F124" s="64"/>
      <c r="G124" s="64"/>
      <c r="H124" s="155"/>
      <c r="I124" s="64"/>
      <c r="J124" s="64"/>
    </row>
    <row r="125" spans="1:10">
      <c r="A125" s="62"/>
      <c r="B125" s="63"/>
      <c r="C125" s="63"/>
      <c r="D125" s="100"/>
      <c r="E125" s="64"/>
      <c r="F125" s="64"/>
      <c r="G125" s="64"/>
      <c r="H125" s="155"/>
      <c r="I125" s="64"/>
      <c r="J125" s="64"/>
    </row>
    <row r="126" spans="1:10">
      <c r="A126" s="62"/>
      <c r="B126" s="63"/>
      <c r="C126" s="63"/>
      <c r="D126" s="100"/>
      <c r="E126" s="64"/>
      <c r="F126" s="64"/>
      <c r="G126" s="64"/>
      <c r="H126" s="155"/>
      <c r="I126" s="64"/>
      <c r="J126" s="64"/>
    </row>
    <row r="127" spans="1:10">
      <c r="A127" s="62"/>
      <c r="B127" s="63"/>
      <c r="C127" s="63"/>
      <c r="D127" s="100"/>
      <c r="E127" s="64"/>
      <c r="F127" s="64"/>
      <c r="G127" s="64"/>
      <c r="H127" s="155"/>
      <c r="I127" s="64"/>
      <c r="J127" s="64"/>
    </row>
    <row r="128" spans="1:10">
      <c r="A128" s="62"/>
      <c r="B128" s="63"/>
      <c r="C128" s="63"/>
      <c r="D128" s="100"/>
      <c r="E128" s="64"/>
      <c r="F128" s="64"/>
      <c r="G128" s="64"/>
      <c r="H128" s="155"/>
      <c r="I128" s="64"/>
      <c r="J128" s="64"/>
    </row>
    <row r="129" spans="1:10">
      <c r="A129" s="62"/>
      <c r="B129" s="63"/>
      <c r="C129" s="63"/>
      <c r="D129" s="100"/>
      <c r="E129" s="64"/>
      <c r="F129" s="64"/>
      <c r="G129" s="64"/>
      <c r="H129" s="155"/>
      <c r="I129" s="64"/>
      <c r="J129" s="64"/>
    </row>
    <row r="130" spans="1:10">
      <c r="A130" s="62"/>
      <c r="B130" s="63"/>
      <c r="C130" s="63"/>
      <c r="D130" s="100"/>
      <c r="E130" s="64"/>
      <c r="F130" s="64"/>
      <c r="G130" s="64"/>
      <c r="H130" s="155"/>
      <c r="I130" s="64"/>
      <c r="J130" s="64"/>
    </row>
    <row r="131" spans="1:10">
      <c r="A131" s="62"/>
      <c r="B131" s="63"/>
      <c r="C131" s="63"/>
      <c r="D131" s="100">
        <v>4</v>
      </c>
      <c r="E131" s="64"/>
      <c r="F131" s="64"/>
      <c r="G131" s="64"/>
      <c r="H131" s="155"/>
      <c r="I131" s="64"/>
      <c r="J131" s="64"/>
    </row>
    <row r="132" spans="1:10">
      <c r="A132" s="62"/>
      <c r="B132" s="63"/>
      <c r="C132" s="63"/>
      <c r="D132" s="100">
        <v>7</v>
      </c>
      <c r="E132" s="64"/>
      <c r="F132" s="64"/>
      <c r="G132" s="64"/>
      <c r="H132" s="155"/>
      <c r="I132" s="64"/>
      <c r="J132" s="64"/>
    </row>
    <row r="133" spans="1:10">
      <c r="A133" s="62"/>
      <c r="B133" s="63"/>
      <c r="C133" s="63"/>
      <c r="D133" s="100">
        <v>1</v>
      </c>
      <c r="E133" s="64"/>
      <c r="F133" s="64"/>
      <c r="G133" s="64"/>
      <c r="H133" s="155"/>
      <c r="I133" s="64"/>
      <c r="J133" s="64"/>
    </row>
    <row r="134" spans="1:10">
      <c r="A134" s="62"/>
      <c r="B134" s="63"/>
      <c r="C134" s="63"/>
      <c r="D134" s="100"/>
      <c r="E134" s="64"/>
      <c r="F134" s="64"/>
      <c r="G134" s="64"/>
      <c r="H134" s="155"/>
      <c r="I134" s="64"/>
      <c r="J134" s="64"/>
    </row>
    <row r="135" spans="1:10">
      <c r="A135" s="62"/>
      <c r="B135" s="63"/>
      <c r="C135" s="63"/>
      <c r="D135" s="100"/>
      <c r="E135" s="64"/>
      <c r="F135" s="64"/>
      <c r="G135" s="64"/>
      <c r="H135" s="155"/>
      <c r="I135" s="64"/>
      <c r="J135" s="64"/>
    </row>
    <row r="136" spans="1:10">
      <c r="A136" s="62"/>
      <c r="B136" s="63"/>
      <c r="C136" s="63"/>
      <c r="D136" s="100"/>
      <c r="E136" s="64"/>
      <c r="F136" s="64"/>
      <c r="G136" s="64"/>
      <c r="H136" s="155"/>
      <c r="I136" s="64"/>
      <c r="J136" s="64"/>
    </row>
    <row r="137" spans="1:10">
      <c r="A137" s="62"/>
      <c r="B137" s="63"/>
      <c r="C137" s="63"/>
      <c r="D137" s="100"/>
      <c r="E137" s="64"/>
      <c r="F137" s="64"/>
      <c r="G137" s="64"/>
      <c r="H137" s="155"/>
      <c r="I137" s="64"/>
      <c r="J137" s="64"/>
    </row>
    <row r="138" spans="1:10">
      <c r="A138" s="62"/>
      <c r="B138" s="63"/>
      <c r="C138" s="63"/>
      <c r="D138" s="100"/>
      <c r="E138" s="64"/>
      <c r="F138" s="64"/>
      <c r="G138" s="64"/>
      <c r="H138" s="155"/>
      <c r="I138" s="64"/>
      <c r="J138" s="64"/>
    </row>
    <row r="139" spans="1:10">
      <c r="A139" s="62"/>
      <c r="B139" s="63"/>
      <c r="C139" s="63"/>
      <c r="D139" s="100"/>
      <c r="E139" s="64"/>
      <c r="F139" s="64"/>
      <c r="G139" s="64"/>
      <c r="H139" s="155"/>
      <c r="I139" s="64"/>
      <c r="J139" s="64"/>
    </row>
    <row r="140" spans="1:10">
      <c r="A140" s="62"/>
      <c r="B140" s="63"/>
      <c r="C140" s="63"/>
      <c r="D140" s="100"/>
      <c r="E140" s="64"/>
      <c r="F140" s="64"/>
      <c r="G140" s="64"/>
      <c r="H140" s="155"/>
      <c r="I140" s="64"/>
      <c r="J140" s="64"/>
    </row>
    <row r="141" spans="1:10">
      <c r="A141" s="62"/>
      <c r="B141" s="63"/>
      <c r="C141" s="63"/>
      <c r="D141" s="100"/>
      <c r="E141" s="64"/>
      <c r="F141" s="64"/>
      <c r="G141" s="64"/>
      <c r="H141" s="155"/>
      <c r="I141" s="64"/>
      <c r="J141" s="64"/>
    </row>
    <row r="142" spans="1:10">
      <c r="A142" s="62"/>
      <c r="B142" s="63"/>
      <c r="C142" s="63"/>
      <c r="D142" s="100"/>
      <c r="E142" s="64"/>
      <c r="F142" s="64"/>
      <c r="G142" s="64"/>
      <c r="H142" s="155"/>
      <c r="I142" s="64"/>
      <c r="J142" s="64"/>
    </row>
    <row r="143" spans="1:10">
      <c r="A143" s="62"/>
      <c r="B143" s="63"/>
      <c r="C143" s="63"/>
      <c r="D143" s="100"/>
      <c r="E143" s="64"/>
      <c r="F143" s="64"/>
      <c r="G143" s="64"/>
      <c r="H143" s="155"/>
      <c r="I143" s="64"/>
      <c r="J143" s="64"/>
    </row>
    <row r="144" spans="1:10">
      <c r="A144" s="62"/>
      <c r="B144" s="63"/>
      <c r="C144" s="63"/>
      <c r="D144" s="100"/>
      <c r="E144" s="64"/>
      <c r="F144" s="64"/>
      <c r="G144" s="64"/>
      <c r="H144" s="155"/>
      <c r="I144" s="64"/>
      <c r="J144" s="64"/>
    </row>
    <row r="145" spans="1:10">
      <c r="A145" s="62"/>
      <c r="B145" s="63"/>
      <c r="C145" s="63"/>
      <c r="D145" s="100"/>
      <c r="E145" s="64"/>
      <c r="F145" s="64"/>
      <c r="G145" s="64"/>
      <c r="H145" s="155"/>
      <c r="I145" s="64"/>
      <c r="J145" s="64"/>
    </row>
    <row r="146" spans="1:10">
      <c r="A146" s="62"/>
      <c r="B146" s="63"/>
      <c r="C146" s="63"/>
      <c r="D146" s="100"/>
      <c r="E146" s="64"/>
      <c r="F146" s="64"/>
      <c r="G146" s="64"/>
      <c r="H146" s="155"/>
      <c r="I146" s="64"/>
      <c r="J146" s="64"/>
    </row>
    <row r="147" spans="1:10">
      <c r="A147" s="62"/>
      <c r="B147" s="63"/>
      <c r="C147" s="63"/>
      <c r="D147" s="100"/>
      <c r="E147" s="64"/>
      <c r="F147" s="64"/>
      <c r="G147" s="64"/>
      <c r="H147" s="155"/>
      <c r="I147" s="64"/>
      <c r="J147" s="64"/>
    </row>
    <row r="148" spans="1:10">
      <c r="A148" s="62"/>
      <c r="B148" s="63"/>
      <c r="C148" s="63"/>
      <c r="D148" s="100"/>
      <c r="E148" s="64"/>
      <c r="F148" s="64"/>
      <c r="G148" s="64"/>
      <c r="H148" s="155"/>
      <c r="I148" s="64"/>
      <c r="J148" s="64"/>
    </row>
    <row r="149" spans="1:10" ht="14.25" customHeight="1">
      <c r="A149" s="62"/>
      <c r="B149" s="63"/>
      <c r="C149" s="63"/>
      <c r="D149" s="100"/>
      <c r="E149" s="64"/>
      <c r="F149" s="64"/>
      <c r="G149" s="64"/>
      <c r="H149" s="155"/>
      <c r="I149" s="64"/>
      <c r="J149" s="64"/>
    </row>
  </sheetData>
  <mergeCells count="8">
    <mergeCell ref="K5:K6"/>
    <mergeCell ref="A5:A6"/>
    <mergeCell ref="B5:B6"/>
    <mergeCell ref="C5:C6"/>
    <mergeCell ref="D5:D6"/>
    <mergeCell ref="E5:F5"/>
    <mergeCell ref="G5:G6"/>
    <mergeCell ref="H5:H6"/>
  </mergeCells>
  <phoneticPr fontId="12" type="noConversion"/>
  <printOptions horizontalCentered="1"/>
  <pageMargins left="0.5" right="0.25" top="0.85" bottom="0.65" header="0.5" footer="0.5"/>
  <pageSetup paperSize="9" scale="85" orientation="portrait" r:id="rId1"/>
  <headerFooter alignWithMargins="0"/>
  <ignoredErrors>
    <ignoredError sqref="D9:E9 E14 H14" formulaRange="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0"/>
  </sheetPr>
  <dimension ref="A1:V116"/>
  <sheetViews>
    <sheetView zoomScaleNormal="85" workbookViewId="0">
      <pane xSplit="1" ySplit="6" topLeftCell="B57" activePane="bottomRight" state="frozen"/>
      <selection pane="topRight" activeCell="B1" sqref="B1"/>
      <selection pane="bottomLeft" activeCell="A7" sqref="A7"/>
      <selection pane="bottomRight" activeCell="H67" sqref="H67"/>
    </sheetView>
  </sheetViews>
  <sheetFormatPr defaultColWidth="9" defaultRowHeight="15.75"/>
  <cols>
    <col min="1" max="1" width="5.5" style="219" customWidth="1"/>
    <col min="2" max="2" width="44.375" style="220" customWidth="1"/>
    <col min="3" max="3" width="7.25" style="266" customWidth="1"/>
    <col min="4" max="5" width="11" style="283" hidden="1" customWidth="1"/>
    <col min="6" max="6" width="9.375" style="230" customWidth="1"/>
    <col min="7" max="7" width="9.125" style="230" customWidth="1"/>
    <col min="8" max="8" width="11" style="230" customWidth="1"/>
    <col min="9" max="9" width="8.625" style="230" customWidth="1"/>
    <col min="10" max="10" width="8.625" style="283" hidden="1" customWidth="1"/>
    <col min="11" max="11" width="11.375" style="230" customWidth="1"/>
    <col min="12" max="12" width="10.75" style="230" customWidth="1"/>
    <col min="13" max="13" width="10.75" style="221" customWidth="1"/>
    <col min="14" max="14" width="21.625" style="221" customWidth="1"/>
    <col min="15" max="15" width="7.625" style="221" customWidth="1"/>
    <col min="16" max="16" width="11.125" style="221" bestFit="1" customWidth="1"/>
    <col min="17" max="17" width="9" style="221"/>
    <col min="18" max="18" width="9.625" style="221" bestFit="1" customWidth="1"/>
    <col min="19" max="19" width="11.125" style="221" bestFit="1" customWidth="1"/>
    <col min="20" max="20" width="9.625" style="221" bestFit="1" customWidth="1"/>
    <col min="21" max="16384" width="9" style="221"/>
  </cols>
  <sheetData>
    <row r="1" spans="1:22" ht="27" customHeight="1">
      <c r="A1" s="635" t="s">
        <v>173</v>
      </c>
      <c r="B1" s="635"/>
      <c r="C1" s="635"/>
      <c r="D1" s="635"/>
      <c r="E1" s="635"/>
      <c r="F1" s="635"/>
      <c r="G1" s="635"/>
      <c r="H1" s="635"/>
      <c r="I1" s="635"/>
      <c r="J1" s="635"/>
      <c r="K1" s="635"/>
      <c r="L1" s="635"/>
      <c r="M1" s="635"/>
    </row>
    <row r="2" spans="1:22" s="347" customFormat="1" ht="24" customHeight="1">
      <c r="A2" s="636" t="s">
        <v>178</v>
      </c>
      <c r="B2" s="636"/>
      <c r="C2" s="636"/>
      <c r="D2" s="636"/>
      <c r="E2" s="636"/>
      <c r="F2" s="636"/>
      <c r="G2" s="636"/>
      <c r="H2" s="636"/>
      <c r="I2" s="636"/>
      <c r="J2" s="636"/>
      <c r="K2" s="636"/>
      <c r="L2" s="636"/>
      <c r="M2" s="636"/>
    </row>
    <row r="3" spans="1:22" ht="9.75" customHeight="1" thickBot="1"/>
    <row r="4" spans="1:22" s="322" customFormat="1" ht="22.5" customHeight="1">
      <c r="A4" s="639" t="s">
        <v>106</v>
      </c>
      <c r="B4" s="641" t="s">
        <v>88</v>
      </c>
      <c r="C4" s="641" t="s">
        <v>4</v>
      </c>
      <c r="D4" s="637" t="s">
        <v>141</v>
      </c>
      <c r="E4" s="638"/>
      <c r="F4" s="646" t="s">
        <v>174</v>
      </c>
      <c r="G4" s="643" t="s">
        <v>168</v>
      </c>
      <c r="H4" s="644"/>
      <c r="I4" s="645"/>
      <c r="J4" s="648" t="s">
        <v>170</v>
      </c>
      <c r="K4" s="643" t="s">
        <v>177</v>
      </c>
      <c r="L4" s="645"/>
      <c r="M4" s="651" t="s">
        <v>104</v>
      </c>
    </row>
    <row r="5" spans="1:22" s="322" customFormat="1" ht="63" customHeight="1">
      <c r="A5" s="640"/>
      <c r="B5" s="642"/>
      <c r="C5" s="642"/>
      <c r="D5" s="323" t="s">
        <v>139</v>
      </c>
      <c r="E5" s="323" t="s">
        <v>140</v>
      </c>
      <c r="F5" s="647"/>
      <c r="G5" s="324" t="s">
        <v>139</v>
      </c>
      <c r="H5" s="324" t="s">
        <v>169</v>
      </c>
      <c r="I5" s="324" t="s">
        <v>172</v>
      </c>
      <c r="J5" s="649"/>
      <c r="K5" s="325" t="s">
        <v>175</v>
      </c>
      <c r="L5" s="325" t="s">
        <v>181</v>
      </c>
      <c r="M5" s="652"/>
    </row>
    <row r="6" spans="1:22" s="271" customFormat="1" ht="22.5" customHeight="1" thickBot="1">
      <c r="A6" s="272" t="s">
        <v>92</v>
      </c>
      <c r="B6" s="273" t="s">
        <v>94</v>
      </c>
      <c r="C6" s="273" t="s">
        <v>102</v>
      </c>
      <c r="D6" s="284">
        <v>1</v>
      </c>
      <c r="E6" s="284">
        <v>2</v>
      </c>
      <c r="F6" s="279">
        <v>1</v>
      </c>
      <c r="G6" s="279">
        <v>2</v>
      </c>
      <c r="H6" s="279">
        <v>3</v>
      </c>
      <c r="I6" s="279">
        <v>4</v>
      </c>
      <c r="J6" s="284">
        <v>4</v>
      </c>
      <c r="K6" s="326" t="s">
        <v>171</v>
      </c>
      <c r="L6" s="326" t="s">
        <v>176</v>
      </c>
      <c r="M6" s="274">
        <v>7</v>
      </c>
    </row>
    <row r="7" spans="1:22" s="224" customFormat="1" ht="21.75" customHeight="1">
      <c r="A7" s="259" t="s">
        <v>99</v>
      </c>
      <c r="B7" s="222" t="s">
        <v>5</v>
      </c>
      <c r="C7" s="267"/>
      <c r="D7" s="285"/>
      <c r="E7" s="285"/>
      <c r="F7" s="280"/>
      <c r="G7" s="280"/>
      <c r="H7" s="280"/>
      <c r="I7" s="280"/>
      <c r="J7" s="285"/>
      <c r="K7" s="280"/>
      <c r="L7" s="280"/>
      <c r="M7" s="223"/>
    </row>
    <row r="8" spans="1:22" s="227" customFormat="1" ht="21.75" customHeight="1">
      <c r="A8" s="260">
        <v>1</v>
      </c>
      <c r="B8" s="225" t="s">
        <v>103</v>
      </c>
      <c r="C8" s="226" t="s">
        <v>90</v>
      </c>
      <c r="D8" s="286">
        <v>15</v>
      </c>
      <c r="E8" s="286">
        <v>14.461887039048648</v>
      </c>
      <c r="F8" s="235">
        <v>14.44</v>
      </c>
      <c r="G8" s="235">
        <v>15.9848450804927</v>
      </c>
      <c r="H8" s="235">
        <v>10.199999999999999</v>
      </c>
      <c r="I8" s="235">
        <v>15.9</v>
      </c>
      <c r="J8" s="286"/>
      <c r="K8" s="235">
        <f t="shared" ref="K8:K13" si="0">H8/F8*100</f>
        <v>70.637119113573405</v>
      </c>
      <c r="L8" s="235">
        <f t="shared" ref="L8:L13" si="1">H8/G8*100</f>
        <v>63.810440130243698</v>
      </c>
      <c r="M8" s="309"/>
      <c r="V8" s="246"/>
    </row>
    <row r="9" spans="1:22" s="230" customFormat="1" ht="21.75" customHeight="1">
      <c r="A9" s="261"/>
      <c r="B9" s="228" t="s">
        <v>130</v>
      </c>
      <c r="C9" s="229" t="s">
        <v>89</v>
      </c>
      <c r="D9" s="287">
        <v>1167.0999999999999</v>
      </c>
      <c r="E9" s="287">
        <v>1106.8464476676004</v>
      </c>
      <c r="F9" s="248">
        <f>SUM(F10:F12)</f>
        <v>568.423</v>
      </c>
      <c r="G9" s="248">
        <f>SUM(G10:G12)</f>
        <v>1283.7741376062029</v>
      </c>
      <c r="H9" s="248">
        <f>SUM(H10:H12)</f>
        <v>626.44399999999996</v>
      </c>
      <c r="I9" s="248">
        <f>SUM(I10:I12)</f>
        <v>1282.3238105</v>
      </c>
      <c r="J9" s="287"/>
      <c r="K9" s="236">
        <f t="shared" si="0"/>
        <v>110.20736317847799</v>
      </c>
      <c r="L9" s="236">
        <f t="shared" si="1"/>
        <v>48.797057180798369</v>
      </c>
      <c r="M9" s="310"/>
      <c r="P9" s="230">
        <f>595832/104.82*100</f>
        <v>568433.50505628705</v>
      </c>
      <c r="R9" s="230">
        <f>630830/185826</f>
        <v>3.3947348594922131</v>
      </c>
    </row>
    <row r="10" spans="1:22" s="233" customFormat="1" ht="21.75" customHeight="1">
      <c r="A10" s="262"/>
      <c r="B10" s="231" t="s">
        <v>131</v>
      </c>
      <c r="C10" s="232" t="s">
        <v>89</v>
      </c>
      <c r="D10" s="288">
        <v>369.7</v>
      </c>
      <c r="E10" s="288">
        <v>361.82517228</v>
      </c>
      <c r="F10" s="341">
        <v>177.256</v>
      </c>
      <c r="G10" s="341">
        <v>379.9238105</v>
      </c>
      <c r="H10" s="353">
        <f>185826/1000</f>
        <v>185.82599999999999</v>
      </c>
      <c r="I10" s="341">
        <f>G10</f>
        <v>379.9238105</v>
      </c>
      <c r="J10" s="288"/>
      <c r="K10" s="341">
        <f t="shared" si="0"/>
        <v>104.83481518256082</v>
      </c>
      <c r="L10" s="341">
        <f t="shared" si="1"/>
        <v>48.911385615827307</v>
      </c>
      <c r="M10" s="311"/>
      <c r="R10" s="233">
        <f>691573/210423</f>
        <v>3.2865846414127735</v>
      </c>
    </row>
    <row r="11" spans="1:22" s="233" customFormat="1" ht="21.75" customHeight="1">
      <c r="A11" s="262"/>
      <c r="B11" s="231" t="s">
        <v>132</v>
      </c>
      <c r="C11" s="232" t="s">
        <v>89</v>
      </c>
      <c r="D11" s="288">
        <v>427</v>
      </c>
      <c r="E11" s="288">
        <v>408.55214242169774</v>
      </c>
      <c r="F11" s="341">
        <v>214.34200000000001</v>
      </c>
      <c r="G11" s="341">
        <v>511.59902807378307</v>
      </c>
      <c r="H11" s="353">
        <f>241035/1000</f>
        <v>241.035</v>
      </c>
      <c r="I11" s="341">
        <v>510.7</v>
      </c>
      <c r="J11" s="288"/>
      <c r="K11" s="341">
        <f t="shared" si="0"/>
        <v>112.45346222392251</v>
      </c>
      <c r="L11" s="341">
        <f t="shared" si="1"/>
        <v>47.114045722001997</v>
      </c>
      <c r="M11" s="311"/>
      <c r="O11" s="233">
        <f>630830/185826</f>
        <v>3.3947348594922131</v>
      </c>
      <c r="P11" s="233">
        <f>523250/177256</f>
        <v>2.9519452091889695</v>
      </c>
      <c r="R11" s="233">
        <f>679788/199583</f>
        <v>3.4060415967291804</v>
      </c>
      <c r="S11" s="233">
        <f>5684.3*111.8/100*100</f>
        <v>635504.74</v>
      </c>
      <c r="T11" s="233">
        <f>S11/5684.3</f>
        <v>111.8</v>
      </c>
    </row>
    <row r="12" spans="1:22" s="233" customFormat="1" ht="21.75" customHeight="1">
      <c r="A12" s="262"/>
      <c r="B12" s="231" t="s">
        <v>133</v>
      </c>
      <c r="C12" s="232" t="s">
        <v>89</v>
      </c>
      <c r="D12" s="288">
        <v>370.4</v>
      </c>
      <c r="E12" s="288">
        <v>336.46913296590265</v>
      </c>
      <c r="F12" s="341">
        <v>176.82499999999999</v>
      </c>
      <c r="G12" s="341">
        <v>392.25129903241981</v>
      </c>
      <c r="H12" s="353">
        <f>199583/1000</f>
        <v>199.583</v>
      </c>
      <c r="I12" s="341">
        <v>391.7</v>
      </c>
      <c r="J12" s="288"/>
      <c r="K12" s="341">
        <f t="shared" si="0"/>
        <v>112.87035204298034</v>
      </c>
      <c r="L12" s="341">
        <f t="shared" si="1"/>
        <v>50.881412118281943</v>
      </c>
      <c r="M12" s="311"/>
      <c r="P12" s="233">
        <f>577421/214342</f>
        <v>2.6939237293670861</v>
      </c>
      <c r="Q12" s="233">
        <f>925/3980*100</f>
        <v>23.241206030150753</v>
      </c>
      <c r="T12" s="233">
        <f>S11-185826-199583</f>
        <v>250095.74</v>
      </c>
    </row>
    <row r="13" spans="1:22" s="230" customFormat="1" ht="21.75" customHeight="1">
      <c r="A13" s="261"/>
      <c r="B13" s="228" t="s">
        <v>138</v>
      </c>
      <c r="C13" s="229" t="s">
        <v>90</v>
      </c>
      <c r="D13" s="287">
        <v>99.976929764999994</v>
      </c>
      <c r="E13" s="287">
        <v>100</v>
      </c>
      <c r="F13" s="236">
        <f>SUM(F14:F16)</f>
        <v>99.999999999999986</v>
      </c>
      <c r="G13" s="236">
        <f>SUM(G14:G16)</f>
        <v>100.00000000000001</v>
      </c>
      <c r="H13" s="236">
        <f>SUM(H14:H16)</f>
        <v>100</v>
      </c>
      <c r="I13" s="236">
        <f>I14+I15+I16</f>
        <v>100</v>
      </c>
      <c r="J13" s="287"/>
      <c r="K13" s="236">
        <f t="shared" si="0"/>
        <v>100.00000000000003</v>
      </c>
      <c r="L13" s="236">
        <f t="shared" si="1"/>
        <v>99.999999999999986</v>
      </c>
      <c r="M13" s="310"/>
      <c r="P13" s="230">
        <f>H11*3.3</f>
        <v>795.41549999999995</v>
      </c>
      <c r="Q13" s="349">
        <f>0.4/P11</f>
        <v>0.13550387004300049</v>
      </c>
    </row>
    <row r="14" spans="1:22" s="233" customFormat="1" ht="21.75" customHeight="1">
      <c r="A14" s="262"/>
      <c r="B14" s="231" t="s">
        <v>131</v>
      </c>
      <c r="C14" s="232" t="s">
        <v>90</v>
      </c>
      <c r="D14" s="289">
        <v>32.200000000000003</v>
      </c>
      <c r="E14" s="289">
        <v>32.1</v>
      </c>
      <c r="F14" s="231">
        <v>32.299999999999997</v>
      </c>
      <c r="G14" s="231">
        <v>30.15613994437</v>
      </c>
      <c r="H14" s="231">
        <v>30.153286994246102</v>
      </c>
      <c r="I14" s="341">
        <v>30.19</v>
      </c>
      <c r="J14" s="289"/>
      <c r="K14" s="341">
        <f>H14-F14</f>
        <v>-2.1467130057538952</v>
      </c>
      <c r="L14" s="341">
        <f>H14-I14</f>
        <v>-3.6713005753899353E-2</v>
      </c>
      <c r="M14" s="650" t="s">
        <v>137</v>
      </c>
      <c r="N14" s="233">
        <v>630830</v>
      </c>
      <c r="P14" s="233">
        <f>3.1-P12</f>
        <v>0.40607627063291396</v>
      </c>
      <c r="Q14" s="348">
        <f>P14/P12</f>
        <v>0.15073784985305358</v>
      </c>
    </row>
    <row r="15" spans="1:22" s="233" customFormat="1" ht="21.75" customHeight="1">
      <c r="A15" s="262"/>
      <c r="B15" s="231" t="s">
        <v>132</v>
      </c>
      <c r="C15" s="232" t="s">
        <v>90</v>
      </c>
      <c r="D15" s="289">
        <v>35.376929765</v>
      </c>
      <c r="E15" s="289">
        <v>35.4</v>
      </c>
      <c r="F15" s="231">
        <v>35.65</v>
      </c>
      <c r="G15" s="231">
        <v>36.567732145473627</v>
      </c>
      <c r="H15" s="231">
        <v>37.561360087145403</v>
      </c>
      <c r="I15" s="341">
        <v>36.54</v>
      </c>
      <c r="J15" s="289"/>
      <c r="K15" s="341">
        <f>H15-F15</f>
        <v>1.911360087145404</v>
      </c>
      <c r="L15" s="341">
        <f>H15-I15</f>
        <v>1.0213600871454034</v>
      </c>
      <c r="M15" s="650"/>
      <c r="N15" s="233">
        <f>768950</f>
        <v>768950</v>
      </c>
      <c r="P15" s="233">
        <f>630830+N15+679788</f>
        <v>2079568</v>
      </c>
      <c r="Q15" s="348">
        <f>Q16/T15</f>
        <v>0.16000027993327692</v>
      </c>
      <c r="S15" s="233">
        <f>N15/H11/1000</f>
        <v>3.1902005932748358</v>
      </c>
      <c r="T15" s="233">
        <f>519201/176825</f>
        <v>2.9362420472218296</v>
      </c>
    </row>
    <row r="16" spans="1:22" s="233" customFormat="1" ht="21.75" customHeight="1">
      <c r="A16" s="262"/>
      <c r="B16" s="231" t="s">
        <v>133</v>
      </c>
      <c r="C16" s="232" t="s">
        <v>90</v>
      </c>
      <c r="D16" s="289">
        <v>32.4</v>
      </c>
      <c r="E16" s="289">
        <v>32.5</v>
      </c>
      <c r="F16" s="231">
        <v>32.049999999999997</v>
      </c>
      <c r="G16" s="231">
        <v>33.27612791015639</v>
      </c>
      <c r="H16" s="231">
        <v>32.285352918608503</v>
      </c>
      <c r="I16" s="341">
        <v>33.270000000000003</v>
      </c>
      <c r="J16" s="289"/>
      <c r="K16" s="341">
        <f>H16-F16</f>
        <v>0.23535291860850549</v>
      </c>
      <c r="L16" s="341">
        <f>H16-I16</f>
        <v>-0.98464708139150048</v>
      </c>
      <c r="M16" s="650"/>
      <c r="N16" s="233">
        <v>679788</v>
      </c>
      <c r="Q16" s="233">
        <f>T16-T15</f>
        <v>0.46979954950735081</v>
      </c>
      <c r="R16" s="233">
        <f>250096*691573/210423</f>
        <v>821961.67247876897</v>
      </c>
      <c r="T16" s="348">
        <f>679788/199583</f>
        <v>3.4060415967291804</v>
      </c>
    </row>
    <row r="17" spans="1:20" s="336" customFormat="1" ht="24.95" hidden="1" customHeight="1">
      <c r="A17" s="333">
        <v>2</v>
      </c>
      <c r="B17" s="339" t="s">
        <v>11</v>
      </c>
      <c r="C17" s="334" t="s">
        <v>101</v>
      </c>
      <c r="D17" s="286">
        <v>8.1674699999999998</v>
      </c>
      <c r="E17" s="290">
        <v>7.9881185983384588</v>
      </c>
      <c r="F17" s="290"/>
      <c r="G17" s="286">
        <v>9.2235646683393284</v>
      </c>
      <c r="H17" s="235"/>
      <c r="I17" s="235"/>
      <c r="J17" s="286"/>
      <c r="K17" s="286"/>
      <c r="L17" s="286"/>
      <c r="M17" s="340"/>
    </row>
    <row r="18" spans="1:20" s="227" customFormat="1" ht="22.5" customHeight="1">
      <c r="A18" s="260">
        <v>2</v>
      </c>
      <c r="B18" s="225" t="s">
        <v>12</v>
      </c>
      <c r="C18" s="226" t="s">
        <v>95</v>
      </c>
      <c r="D18" s="290">
        <v>155500</v>
      </c>
      <c r="E18" s="290">
        <v>159796</v>
      </c>
      <c r="F18" s="247">
        <v>28233</v>
      </c>
      <c r="G18" s="247">
        <v>162000</v>
      </c>
      <c r="H18" s="247">
        <v>31474</v>
      </c>
      <c r="I18" s="247">
        <v>162500</v>
      </c>
      <c r="J18" s="290"/>
      <c r="K18" s="235">
        <f>H18/F18*100</f>
        <v>111.47947437395955</v>
      </c>
      <c r="L18" s="235">
        <f>H18/G18*100</f>
        <v>19.428395061728395</v>
      </c>
      <c r="M18" s="313"/>
      <c r="O18" s="227">
        <f>H18-F18</f>
        <v>3241</v>
      </c>
    </row>
    <row r="19" spans="1:20" s="283" customFormat="1" ht="24.95" hidden="1" customHeight="1">
      <c r="A19" s="328"/>
      <c r="B19" s="329" t="s">
        <v>13</v>
      </c>
      <c r="C19" s="330" t="s">
        <v>14</v>
      </c>
      <c r="D19" s="287">
        <v>409.68921582059039</v>
      </c>
      <c r="E19" s="287">
        <v>417.84378840572128</v>
      </c>
      <c r="F19" s="287"/>
      <c r="G19" s="287">
        <v>411.42648164326783</v>
      </c>
      <c r="H19" s="248"/>
      <c r="I19" s="248">
        <v>413</v>
      </c>
      <c r="J19" s="287"/>
      <c r="K19" s="290"/>
      <c r="L19" s="235">
        <f>H19/G19*100</f>
        <v>0</v>
      </c>
      <c r="M19" s="331"/>
    </row>
    <row r="20" spans="1:20" s="227" customFormat="1" ht="21.75" customHeight="1">
      <c r="A20" s="260">
        <v>3</v>
      </c>
      <c r="B20" s="235" t="s">
        <v>143</v>
      </c>
      <c r="C20" s="226"/>
      <c r="D20" s="290"/>
      <c r="E20" s="290"/>
      <c r="F20" s="247"/>
      <c r="G20" s="247"/>
      <c r="H20" s="247"/>
      <c r="I20" s="247"/>
      <c r="J20" s="290"/>
      <c r="K20" s="247"/>
      <c r="L20" s="235"/>
      <c r="M20" s="309"/>
      <c r="Q20" s="350">
        <f>2001199/595832</f>
        <v>3.3586631802252982</v>
      </c>
      <c r="R20" s="227">
        <f>1619872/568423</f>
        <v>2.8497650517308415</v>
      </c>
      <c r="T20" s="227">
        <f>P15/H9/1000</f>
        <v>3.3196391058099373</v>
      </c>
    </row>
    <row r="21" spans="1:20" s="230" customFormat="1" ht="21.75" customHeight="1">
      <c r="A21" s="261"/>
      <c r="B21" s="236" t="s">
        <v>144</v>
      </c>
      <c r="C21" s="229" t="s">
        <v>105</v>
      </c>
      <c r="D21" s="287">
        <v>4000</v>
      </c>
      <c r="E21" s="287">
        <v>2500</v>
      </c>
      <c r="F21" s="248">
        <v>600</v>
      </c>
      <c r="G21" s="248">
        <v>3500</v>
      </c>
      <c r="H21" s="236">
        <v>298.5</v>
      </c>
      <c r="I21" s="248">
        <v>2500</v>
      </c>
      <c r="J21" s="287"/>
      <c r="K21" s="236">
        <f>H21/F21*100</f>
        <v>49.75</v>
      </c>
      <c r="L21" s="236">
        <f>H21/G21*100</f>
        <v>8.5285714285714285</v>
      </c>
      <c r="M21" s="310"/>
      <c r="O21" s="230">
        <f>28865+2609</f>
        <v>31474</v>
      </c>
      <c r="Q21" s="230">
        <f>Q20-R20</f>
        <v>0.5088981284944567</v>
      </c>
      <c r="R21" s="349">
        <f>Q21/R20</f>
        <v>0.17857546824267878</v>
      </c>
      <c r="T21" s="230">
        <f>T20-R20</f>
        <v>0.46987405407909577</v>
      </c>
    </row>
    <row r="22" spans="1:20" s="230" customFormat="1" ht="21.75" customHeight="1">
      <c r="A22" s="261"/>
      <c r="B22" s="218" t="s">
        <v>145</v>
      </c>
      <c r="C22" s="229" t="s">
        <v>105</v>
      </c>
      <c r="D22" s="287">
        <v>80</v>
      </c>
      <c r="E22" s="287">
        <v>25</v>
      </c>
      <c r="F22" s="248">
        <v>25</v>
      </c>
      <c r="G22" s="248">
        <v>50</v>
      </c>
      <c r="H22" s="248">
        <v>0</v>
      </c>
      <c r="I22" s="248">
        <v>50</v>
      </c>
      <c r="J22" s="287"/>
      <c r="K22" s="248"/>
      <c r="L22" s="236"/>
      <c r="M22" s="310"/>
      <c r="T22" s="349">
        <f>T21/R20</f>
        <v>0.16488168166484873</v>
      </c>
    </row>
    <row r="23" spans="1:20" s="227" customFormat="1" ht="21.75" customHeight="1">
      <c r="A23" s="260">
        <v>4</v>
      </c>
      <c r="B23" s="238" t="s">
        <v>114</v>
      </c>
      <c r="C23" s="234" t="s">
        <v>90</v>
      </c>
      <c r="D23" s="291">
        <v>6.5</v>
      </c>
      <c r="E23" s="291">
        <v>6.16</v>
      </c>
      <c r="F23" s="238">
        <v>4.26</v>
      </c>
      <c r="G23" s="238">
        <v>6.2037454943397137</v>
      </c>
      <c r="H23" s="238">
        <v>4.5</v>
      </c>
      <c r="I23" s="238">
        <v>6</v>
      </c>
      <c r="J23" s="291"/>
      <c r="K23" s="235">
        <f>H23/F23*100</f>
        <v>105.63380281690142</v>
      </c>
      <c r="L23" s="235">
        <f>H23/G23*100</f>
        <v>72.53682479569467</v>
      </c>
      <c r="M23" s="312" t="s">
        <v>137</v>
      </c>
    </row>
    <row r="24" spans="1:20" s="227" customFormat="1" ht="21.75" customHeight="1">
      <c r="A24" s="260">
        <v>5</v>
      </c>
      <c r="B24" s="238" t="s">
        <v>45</v>
      </c>
      <c r="C24" s="234" t="s">
        <v>89</v>
      </c>
      <c r="D24" s="290">
        <v>185</v>
      </c>
      <c r="E24" s="290">
        <v>250</v>
      </c>
      <c r="F24" s="235">
        <f>H24*100/145</f>
        <v>117.24137931034483</v>
      </c>
      <c r="G24" s="235">
        <v>250</v>
      </c>
      <c r="H24" s="235">
        <v>170</v>
      </c>
      <c r="I24" s="235">
        <v>300</v>
      </c>
      <c r="J24" s="286"/>
      <c r="K24" s="235">
        <f>H24/F24*100</f>
        <v>145</v>
      </c>
      <c r="L24" s="235">
        <f>H24/G24*100</f>
        <v>68</v>
      </c>
      <c r="M24" s="309"/>
    </row>
    <row r="25" spans="1:20" s="227" customFormat="1" ht="24" customHeight="1">
      <c r="A25" s="260">
        <v>6</v>
      </c>
      <c r="B25" s="238" t="s">
        <v>136</v>
      </c>
      <c r="C25" s="234" t="s">
        <v>93</v>
      </c>
      <c r="D25" s="292">
        <v>3</v>
      </c>
      <c r="E25" s="293">
        <v>3.5</v>
      </c>
      <c r="F25" s="251">
        <v>0.22</v>
      </c>
      <c r="G25" s="238">
        <v>5</v>
      </c>
      <c r="H25" s="251">
        <v>0.76</v>
      </c>
      <c r="I25" s="238">
        <v>5.8</v>
      </c>
      <c r="J25" s="293"/>
      <c r="K25" s="235">
        <f>H25/F25*100</f>
        <v>345.45454545454544</v>
      </c>
      <c r="L25" s="235">
        <f>H25/G25*100</f>
        <v>15.2</v>
      </c>
      <c r="M25" s="309"/>
    </row>
    <row r="26" spans="1:20" s="241" customFormat="1" ht="21.75" customHeight="1">
      <c r="A26" s="263" t="s">
        <v>100</v>
      </c>
      <c r="B26" s="240" t="s">
        <v>47</v>
      </c>
      <c r="C26" s="268"/>
      <c r="D26" s="294"/>
      <c r="E26" s="294"/>
      <c r="F26" s="251"/>
      <c r="G26" s="249"/>
      <c r="H26" s="249"/>
      <c r="I26" s="249"/>
      <c r="J26" s="294"/>
      <c r="K26" s="247"/>
      <c r="L26" s="235"/>
      <c r="M26" s="315"/>
      <c r="O26" s="230"/>
    </row>
    <row r="27" spans="1:20" s="345" customFormat="1" ht="24.95" hidden="1" customHeight="1">
      <c r="A27" s="342">
        <v>8</v>
      </c>
      <c r="B27" s="343" t="s">
        <v>165</v>
      </c>
      <c r="C27" s="344"/>
      <c r="D27" s="294"/>
      <c r="E27" s="294"/>
      <c r="G27" s="294"/>
      <c r="H27" s="249"/>
      <c r="I27" s="249"/>
      <c r="J27" s="294"/>
      <c r="K27" s="290"/>
      <c r="L27" s="286"/>
      <c r="M27" s="346"/>
      <c r="O27" s="283"/>
    </row>
    <row r="28" spans="1:20" s="336" customFormat="1" ht="24.95" hidden="1" customHeight="1">
      <c r="A28" s="333">
        <v>7</v>
      </c>
      <c r="B28" s="339" t="s">
        <v>110</v>
      </c>
      <c r="C28" s="351" t="s">
        <v>98</v>
      </c>
      <c r="D28" s="290">
        <v>379556</v>
      </c>
      <c r="E28" s="290">
        <v>382430</v>
      </c>
      <c r="F28" s="292">
        <v>380512</v>
      </c>
      <c r="G28" s="290">
        <v>393752</v>
      </c>
      <c r="H28" s="247">
        <v>393752</v>
      </c>
      <c r="I28" s="247">
        <v>393752</v>
      </c>
      <c r="J28" s="290"/>
      <c r="K28" s="290">
        <f>H28/F28*100</f>
        <v>103.47952232781094</v>
      </c>
      <c r="L28" s="286">
        <f>H28/G28*100</f>
        <v>100</v>
      </c>
      <c r="M28" s="335"/>
    </row>
    <row r="29" spans="1:20" s="283" customFormat="1" ht="24.95" hidden="1" customHeight="1">
      <c r="A29" s="328"/>
      <c r="B29" s="329" t="s">
        <v>48</v>
      </c>
      <c r="C29" s="330" t="s">
        <v>90</v>
      </c>
      <c r="D29" s="295">
        <v>2.0299999999999998</v>
      </c>
      <c r="E29" s="295">
        <v>2.9754</v>
      </c>
      <c r="F29" s="295"/>
      <c r="G29" s="295">
        <v>2.9605999999999999</v>
      </c>
      <c r="H29" s="352"/>
      <c r="I29" s="352">
        <v>2.9605999999999999</v>
      </c>
      <c r="J29" s="295"/>
      <c r="K29" s="248" t="e">
        <f>H29/F29*100</f>
        <v>#DIV/0!</v>
      </c>
      <c r="L29" s="235">
        <f>H29/G29*100</f>
        <v>0</v>
      </c>
      <c r="M29" s="332"/>
    </row>
    <row r="30" spans="1:20" s="283" customFormat="1" ht="24.95" hidden="1" customHeight="1">
      <c r="A30" s="328"/>
      <c r="B30" s="329" t="s">
        <v>49</v>
      </c>
      <c r="C30" s="330" t="s">
        <v>154</v>
      </c>
      <c r="D30" s="295">
        <v>0.85</v>
      </c>
      <c r="E30" s="295">
        <v>0.38327</v>
      </c>
      <c r="F30" s="295"/>
      <c r="G30" s="295">
        <v>0.3</v>
      </c>
      <c r="H30" s="352"/>
      <c r="I30" s="352">
        <v>0.3</v>
      </c>
      <c r="J30" s="295"/>
      <c r="K30" s="248" t="e">
        <f>H30/F30*100</f>
        <v>#DIV/0!</v>
      </c>
      <c r="L30" s="235">
        <f>H30/G30*100</f>
        <v>0</v>
      </c>
      <c r="M30" s="332"/>
    </row>
    <row r="31" spans="1:20" s="283" customFormat="1" ht="24.95" hidden="1" customHeight="1">
      <c r="A31" s="328"/>
      <c r="B31" s="329" t="s">
        <v>50</v>
      </c>
      <c r="C31" s="330" t="s">
        <v>154</v>
      </c>
      <c r="D31" s="296">
        <v>18.399999999999999</v>
      </c>
      <c r="E31" s="296">
        <v>23.7</v>
      </c>
      <c r="F31" s="296"/>
      <c r="G31" s="296">
        <v>23.3827</v>
      </c>
      <c r="H31" s="236"/>
      <c r="I31" s="236">
        <v>23.3827</v>
      </c>
      <c r="J31" s="296"/>
      <c r="K31" s="248" t="e">
        <f>H31/F31*100</f>
        <v>#DIV/0!</v>
      </c>
      <c r="L31" s="235">
        <f>H31/G31*100</f>
        <v>0</v>
      </c>
      <c r="M31" s="332"/>
    </row>
    <row r="32" spans="1:20" s="227" customFormat="1" ht="21.75" customHeight="1">
      <c r="A32" s="260">
        <v>7</v>
      </c>
      <c r="B32" s="225" t="s">
        <v>156</v>
      </c>
      <c r="C32" s="226"/>
      <c r="D32" s="297"/>
      <c r="E32" s="297"/>
      <c r="F32" s="252"/>
      <c r="G32" s="252"/>
      <c r="H32" s="252"/>
      <c r="I32" s="252"/>
      <c r="J32" s="297"/>
      <c r="K32" s="248"/>
      <c r="L32" s="235"/>
      <c r="M32" s="309"/>
    </row>
    <row r="33" spans="1:15" s="230" customFormat="1" ht="21.75" customHeight="1">
      <c r="A33" s="261"/>
      <c r="B33" s="217" t="s">
        <v>158</v>
      </c>
      <c r="C33" s="239" t="s">
        <v>91</v>
      </c>
      <c r="D33" s="298">
        <v>49</v>
      </c>
      <c r="E33" s="299">
        <v>51</v>
      </c>
      <c r="F33" s="275">
        <v>42</v>
      </c>
      <c r="G33" s="275">
        <v>58</v>
      </c>
      <c r="H33" s="275">
        <v>57</v>
      </c>
      <c r="I33" s="275">
        <v>62</v>
      </c>
      <c r="J33" s="299"/>
      <c r="K33" s="236">
        <f>H33/F33*100</f>
        <v>135.71428571428572</v>
      </c>
      <c r="L33" s="236">
        <f>H33/G33*100</f>
        <v>98.275862068965509</v>
      </c>
      <c r="M33" s="314"/>
      <c r="O33" s="241"/>
    </row>
    <row r="34" spans="1:15" s="230" customFormat="1" ht="21.75" customHeight="1">
      <c r="A34" s="261"/>
      <c r="B34" s="217" t="s">
        <v>157</v>
      </c>
      <c r="C34" s="239" t="s">
        <v>119</v>
      </c>
      <c r="D34" s="300">
        <v>4.34788</v>
      </c>
      <c r="E34" s="301">
        <v>4.3145150746541852</v>
      </c>
      <c r="F34" s="276">
        <v>3.53</v>
      </c>
      <c r="G34" s="276">
        <v>4.825372315569191</v>
      </c>
      <c r="H34" s="276">
        <v>4.3</v>
      </c>
      <c r="I34" s="276">
        <v>4.825372315569191</v>
      </c>
      <c r="J34" s="301"/>
      <c r="K34" s="236">
        <f>H34/F34*100</f>
        <v>121.81303116147308</v>
      </c>
      <c r="L34" s="236">
        <f>H34/G34*100</f>
        <v>89.112294736842102</v>
      </c>
      <c r="M34" s="316"/>
      <c r="N34" s="277"/>
    </row>
    <row r="35" spans="1:15" s="230" customFormat="1" ht="21.75" customHeight="1">
      <c r="A35" s="261"/>
      <c r="B35" s="217" t="s">
        <v>159</v>
      </c>
      <c r="C35" s="239" t="s">
        <v>118</v>
      </c>
      <c r="D35" s="298">
        <v>5</v>
      </c>
      <c r="E35" s="298">
        <v>5</v>
      </c>
      <c r="F35" s="250">
        <v>3</v>
      </c>
      <c r="G35" s="250">
        <v>11</v>
      </c>
      <c r="H35" s="250">
        <v>5</v>
      </c>
      <c r="I35" s="250">
        <v>11</v>
      </c>
      <c r="J35" s="298"/>
      <c r="K35" s="236">
        <f>H35/F35*100</f>
        <v>166.66666666666669</v>
      </c>
      <c r="L35" s="236">
        <f>H35/G35*100</f>
        <v>45.454545454545453</v>
      </c>
      <c r="M35" s="316"/>
    </row>
    <row r="36" spans="1:15" s="227" customFormat="1" ht="21.75" customHeight="1">
      <c r="A36" s="260">
        <v>8</v>
      </c>
      <c r="B36" s="242" t="s">
        <v>147</v>
      </c>
      <c r="C36" s="234"/>
      <c r="D36" s="293"/>
      <c r="E36" s="293"/>
      <c r="F36" s="238"/>
      <c r="G36" s="243"/>
      <c r="H36" s="243"/>
      <c r="I36" s="243"/>
      <c r="J36" s="292"/>
      <c r="K36" s="247"/>
      <c r="L36" s="235"/>
      <c r="M36" s="313"/>
    </row>
    <row r="37" spans="1:15" s="230" customFormat="1" ht="21.75" customHeight="1">
      <c r="A37" s="261"/>
      <c r="B37" s="217" t="s">
        <v>148</v>
      </c>
      <c r="C37" s="239" t="s">
        <v>91</v>
      </c>
      <c r="D37" s="298">
        <v>98</v>
      </c>
      <c r="E37" s="298">
        <v>98</v>
      </c>
      <c r="F37" s="250">
        <v>95</v>
      </c>
      <c r="G37" s="250">
        <v>98</v>
      </c>
      <c r="H37" s="35">
        <v>97</v>
      </c>
      <c r="I37" s="35">
        <v>98</v>
      </c>
      <c r="J37" s="298"/>
      <c r="K37" s="236">
        <f>H37/F37*100</f>
        <v>102.10526315789474</v>
      </c>
      <c r="L37" s="236">
        <f>H37/G37*100</f>
        <v>98.979591836734699</v>
      </c>
      <c r="M37" s="310"/>
    </row>
    <row r="38" spans="1:15" s="230" customFormat="1" ht="21.75" customHeight="1">
      <c r="A38" s="261"/>
      <c r="B38" s="217" t="s">
        <v>151</v>
      </c>
      <c r="C38" s="239" t="s">
        <v>91</v>
      </c>
      <c r="D38" s="298"/>
      <c r="E38" s="298"/>
      <c r="F38" s="250"/>
      <c r="G38" s="250">
        <v>17</v>
      </c>
      <c r="H38" s="35"/>
      <c r="I38" s="35">
        <v>17</v>
      </c>
      <c r="J38" s="298"/>
      <c r="K38" s="248"/>
      <c r="L38" s="236"/>
      <c r="M38" s="310"/>
    </row>
    <row r="39" spans="1:15" s="227" customFormat="1" ht="21.75" customHeight="1">
      <c r="A39" s="260">
        <v>9</v>
      </c>
      <c r="B39" s="242" t="s">
        <v>160</v>
      </c>
      <c r="C39" s="234"/>
      <c r="D39" s="292"/>
      <c r="E39" s="292"/>
      <c r="F39" s="243"/>
      <c r="G39" s="243"/>
      <c r="H39" s="243"/>
      <c r="I39" s="243"/>
      <c r="J39" s="292"/>
      <c r="K39" s="247"/>
      <c r="L39" s="235"/>
      <c r="M39" s="309"/>
    </row>
    <row r="40" spans="1:15" s="230" customFormat="1" ht="21.75" customHeight="1">
      <c r="A40" s="261"/>
      <c r="B40" s="217" t="s">
        <v>152</v>
      </c>
      <c r="C40" s="239" t="s">
        <v>91</v>
      </c>
      <c r="D40" s="302">
        <v>95</v>
      </c>
      <c r="E40" s="302">
        <v>83</v>
      </c>
      <c r="F40" s="278">
        <v>78</v>
      </c>
      <c r="G40" s="278">
        <v>86</v>
      </c>
      <c r="H40" s="278">
        <v>84</v>
      </c>
      <c r="I40" s="278">
        <v>86</v>
      </c>
      <c r="J40" s="302"/>
      <c r="K40" s="236">
        <f>H40/F40*100</f>
        <v>107.69230769230769</v>
      </c>
      <c r="L40" s="236">
        <f>H40/G40*100</f>
        <v>97.674418604651152</v>
      </c>
      <c r="M40" s="310"/>
      <c r="N40" s="354" t="s">
        <v>180</v>
      </c>
    </row>
    <row r="41" spans="1:15" s="230" customFormat="1" ht="21.75" customHeight="1">
      <c r="A41" s="261"/>
      <c r="B41" s="217" t="s">
        <v>150</v>
      </c>
      <c r="C41" s="239" t="s">
        <v>90</v>
      </c>
      <c r="D41" s="303">
        <v>82</v>
      </c>
      <c r="E41" s="302">
        <v>75</v>
      </c>
      <c r="F41" s="217">
        <v>70</v>
      </c>
      <c r="G41" s="217">
        <v>80.400000000000006</v>
      </c>
      <c r="H41" s="217">
        <v>75.5</v>
      </c>
      <c r="I41" s="217">
        <v>80.400000000000006</v>
      </c>
      <c r="J41" s="302"/>
      <c r="K41" s="236">
        <f>H41/F41*100</f>
        <v>107.85714285714285</v>
      </c>
      <c r="L41" s="236">
        <f>H41/G41*100</f>
        <v>93.905472636815915</v>
      </c>
      <c r="M41" s="310"/>
    </row>
    <row r="42" spans="1:15" s="227" customFormat="1" ht="21.75" customHeight="1">
      <c r="A42" s="260">
        <v>10</v>
      </c>
      <c r="B42" s="242" t="s">
        <v>146</v>
      </c>
      <c r="C42" s="234"/>
      <c r="D42" s="293"/>
      <c r="E42" s="293"/>
      <c r="F42" s="238"/>
      <c r="G42" s="243"/>
      <c r="H42" s="243"/>
      <c r="I42" s="243"/>
      <c r="J42" s="292"/>
      <c r="K42" s="247"/>
      <c r="L42" s="235"/>
      <c r="M42" s="317"/>
    </row>
    <row r="43" spans="1:15" s="230" customFormat="1" ht="21.75" customHeight="1">
      <c r="A43" s="261"/>
      <c r="B43" s="217" t="s">
        <v>116</v>
      </c>
      <c r="C43" s="239" t="s">
        <v>91</v>
      </c>
      <c r="D43" s="298">
        <v>97</v>
      </c>
      <c r="E43" s="298">
        <v>96</v>
      </c>
      <c r="F43" s="250">
        <v>95</v>
      </c>
      <c r="G43" s="250">
        <v>98</v>
      </c>
      <c r="H43" s="250">
        <v>96</v>
      </c>
      <c r="I43" s="250">
        <v>98</v>
      </c>
      <c r="J43" s="298"/>
      <c r="K43" s="236">
        <f>H43/F43*100</f>
        <v>101.05263157894737</v>
      </c>
      <c r="L43" s="236">
        <f>H43/G43*100</f>
        <v>97.959183673469383</v>
      </c>
      <c r="M43" s="312"/>
    </row>
    <row r="44" spans="1:15" s="230" customFormat="1" ht="21.75" customHeight="1">
      <c r="A44" s="261"/>
      <c r="B44" s="217" t="s">
        <v>117</v>
      </c>
      <c r="C44" s="239" t="s">
        <v>91</v>
      </c>
      <c r="D44" s="302">
        <v>65</v>
      </c>
      <c r="E44" s="302">
        <v>61</v>
      </c>
      <c r="F44" s="278">
        <v>59</v>
      </c>
      <c r="G44" s="278">
        <v>65</v>
      </c>
      <c r="H44" s="278">
        <v>63</v>
      </c>
      <c r="I44" s="278">
        <v>65</v>
      </c>
      <c r="J44" s="302"/>
      <c r="K44" s="236">
        <f>H44/F44*100</f>
        <v>106.77966101694916</v>
      </c>
      <c r="L44" s="236">
        <f>H44/G44*100</f>
        <v>96.92307692307692</v>
      </c>
      <c r="M44" s="312"/>
    </row>
    <row r="45" spans="1:15" s="230" customFormat="1" ht="21.75" customHeight="1">
      <c r="A45" s="261"/>
      <c r="B45" s="217" t="s">
        <v>142</v>
      </c>
      <c r="C45" s="239" t="s">
        <v>90</v>
      </c>
      <c r="D45" s="304"/>
      <c r="E45" s="304"/>
      <c r="F45" s="218">
        <v>68.5</v>
      </c>
      <c r="G45" s="218">
        <v>71.7</v>
      </c>
      <c r="H45" s="218">
        <v>71</v>
      </c>
      <c r="I45" s="218">
        <v>71.7</v>
      </c>
      <c r="J45" s="304"/>
      <c r="K45" s="236">
        <f>H45/F45*100</f>
        <v>103.64963503649636</v>
      </c>
      <c r="L45" s="236">
        <f>H45/G45*100</f>
        <v>99.023709902370982</v>
      </c>
      <c r="M45" s="312"/>
    </row>
    <row r="46" spans="1:15" s="227" customFormat="1" ht="21.75" customHeight="1">
      <c r="A46" s="260">
        <v>11</v>
      </c>
      <c r="B46" s="242" t="s">
        <v>167</v>
      </c>
      <c r="C46" s="234"/>
      <c r="D46" s="293"/>
      <c r="E46" s="293"/>
      <c r="F46" s="238"/>
      <c r="G46" s="238"/>
      <c r="H46" s="238"/>
      <c r="I46" s="238"/>
      <c r="J46" s="293"/>
      <c r="K46" s="248"/>
      <c r="L46" s="235"/>
      <c r="M46" s="317"/>
    </row>
    <row r="47" spans="1:15" s="230" customFormat="1" ht="21.75" customHeight="1">
      <c r="A47" s="261"/>
      <c r="B47" s="217" t="s">
        <v>161</v>
      </c>
      <c r="C47" s="239" t="s">
        <v>90</v>
      </c>
      <c r="D47" s="298"/>
      <c r="E47" s="298">
        <v>55.000438799944838</v>
      </c>
      <c r="F47" s="250"/>
      <c r="G47" s="218">
        <v>50</v>
      </c>
      <c r="H47" s="218">
        <v>45.3</v>
      </c>
      <c r="I47" s="218">
        <v>42</v>
      </c>
      <c r="J47" s="298"/>
      <c r="K47" s="248"/>
      <c r="L47" s="236">
        <f t="shared" ref="L47:L53" si="2">H47/G47*100</f>
        <v>90.6</v>
      </c>
      <c r="M47" s="312"/>
      <c r="O47" s="233"/>
    </row>
    <row r="48" spans="1:15" s="230" customFormat="1" ht="21.75" customHeight="1">
      <c r="A48" s="261"/>
      <c r="B48" s="217" t="s">
        <v>162</v>
      </c>
      <c r="C48" s="239" t="s">
        <v>90</v>
      </c>
      <c r="D48" s="298">
        <v>30</v>
      </c>
      <c r="E48" s="298">
        <v>30</v>
      </c>
      <c r="F48" s="218">
        <v>27.5</v>
      </c>
      <c r="G48" s="218">
        <v>32.274285714285718</v>
      </c>
      <c r="H48" s="218">
        <v>30</v>
      </c>
      <c r="I48" s="218">
        <v>32.5</v>
      </c>
      <c r="J48" s="298"/>
      <c r="K48" s="236">
        <f>H48/F48*100</f>
        <v>109.09090909090908</v>
      </c>
      <c r="L48" s="236">
        <f t="shared" si="2"/>
        <v>92.953257790368255</v>
      </c>
      <c r="M48" s="318"/>
      <c r="O48" s="233"/>
    </row>
    <row r="49" spans="1:16" s="230" customFormat="1" ht="21.75" customHeight="1">
      <c r="A49" s="261"/>
      <c r="B49" s="217" t="s">
        <v>163</v>
      </c>
      <c r="C49" s="239" t="s">
        <v>98</v>
      </c>
      <c r="D49" s="298">
        <v>4500</v>
      </c>
      <c r="E49" s="298">
        <v>5000</v>
      </c>
      <c r="F49" s="250">
        <v>1500</v>
      </c>
      <c r="G49" s="250">
        <v>5500</v>
      </c>
      <c r="H49" s="250">
        <v>2710</v>
      </c>
      <c r="I49" s="250">
        <f>+G49</f>
        <v>5500</v>
      </c>
      <c r="J49" s="298"/>
      <c r="K49" s="236">
        <f>H49/F49*100</f>
        <v>180.66666666666666</v>
      </c>
      <c r="L49" s="236">
        <f t="shared" si="2"/>
        <v>49.272727272727273</v>
      </c>
      <c r="M49" s="310"/>
    </row>
    <row r="50" spans="1:16" s="336" customFormat="1" ht="24.95" hidden="1" customHeight="1">
      <c r="A50" s="333">
        <v>14</v>
      </c>
      <c r="B50" s="327" t="s">
        <v>166</v>
      </c>
      <c r="C50" s="334"/>
      <c r="D50" s="290"/>
      <c r="E50" s="290"/>
      <c r="F50" s="290"/>
      <c r="G50" s="290"/>
      <c r="H50" s="247"/>
      <c r="I50" s="247"/>
      <c r="J50" s="290"/>
      <c r="K50" s="290"/>
      <c r="L50" s="235" t="e">
        <f t="shared" si="2"/>
        <v>#DIV/0!</v>
      </c>
      <c r="M50" s="335"/>
    </row>
    <row r="51" spans="1:16" s="283" customFormat="1" ht="24.95" hidden="1" customHeight="1">
      <c r="A51" s="328"/>
      <c r="B51" s="303" t="s">
        <v>107</v>
      </c>
      <c r="C51" s="337" t="s">
        <v>90</v>
      </c>
      <c r="D51" s="298">
        <v>65</v>
      </c>
      <c r="E51" s="298">
        <v>65</v>
      </c>
      <c r="F51" s="298"/>
      <c r="G51" s="298">
        <v>67.214285714285708</v>
      </c>
      <c r="H51" s="230"/>
      <c r="I51" s="250">
        <v>67</v>
      </c>
      <c r="J51" s="298"/>
      <c r="K51" s="287"/>
      <c r="L51" s="235">
        <f t="shared" si="2"/>
        <v>0</v>
      </c>
      <c r="M51" s="338"/>
    </row>
    <row r="52" spans="1:16" s="283" customFormat="1" ht="39.75" hidden="1" customHeight="1">
      <c r="A52" s="328"/>
      <c r="B52" s="303" t="s">
        <v>108</v>
      </c>
      <c r="C52" s="337" t="s">
        <v>90</v>
      </c>
      <c r="D52" s="298">
        <v>50</v>
      </c>
      <c r="E52" s="298">
        <v>50</v>
      </c>
      <c r="F52" s="298"/>
      <c r="G52" s="298">
        <v>52.571428571428569</v>
      </c>
      <c r="H52" s="230"/>
      <c r="I52" s="250">
        <v>53</v>
      </c>
      <c r="J52" s="298"/>
      <c r="K52" s="287"/>
      <c r="L52" s="235">
        <f t="shared" si="2"/>
        <v>0</v>
      </c>
      <c r="M52" s="338"/>
    </row>
    <row r="53" spans="1:16" s="283" customFormat="1" ht="43.5" hidden="1" customHeight="1">
      <c r="A53" s="328"/>
      <c r="B53" s="303" t="s">
        <v>109</v>
      </c>
      <c r="C53" s="337" t="s">
        <v>90</v>
      </c>
      <c r="D53" s="298">
        <v>70</v>
      </c>
      <c r="E53" s="298">
        <v>70</v>
      </c>
      <c r="F53" s="298"/>
      <c r="G53" s="298">
        <v>70</v>
      </c>
      <c r="H53" s="230"/>
      <c r="I53" s="250">
        <v>70</v>
      </c>
      <c r="J53" s="298"/>
      <c r="K53" s="287"/>
      <c r="L53" s="235">
        <f t="shared" si="2"/>
        <v>0</v>
      </c>
      <c r="M53" s="338"/>
    </row>
    <row r="54" spans="1:16" s="227" customFormat="1" ht="22.5" customHeight="1">
      <c r="A54" s="260">
        <v>12</v>
      </c>
      <c r="B54" s="242" t="s">
        <v>153</v>
      </c>
      <c r="C54" s="234"/>
      <c r="D54" s="292"/>
      <c r="E54" s="292"/>
      <c r="F54" s="243"/>
      <c r="G54" s="243"/>
      <c r="H54" s="243"/>
      <c r="I54" s="243"/>
      <c r="J54" s="292"/>
      <c r="K54" s="247"/>
      <c r="L54" s="235"/>
      <c r="M54" s="319"/>
    </row>
    <row r="55" spans="1:16" s="230" customFormat="1" ht="22.5" customHeight="1">
      <c r="A55" s="261"/>
      <c r="B55" s="217" t="s">
        <v>155</v>
      </c>
      <c r="C55" s="239" t="s">
        <v>91</v>
      </c>
      <c r="D55" s="298"/>
      <c r="E55" s="298"/>
      <c r="F55" s="250"/>
      <c r="G55" s="250">
        <v>20</v>
      </c>
      <c r="H55" s="250">
        <v>20</v>
      </c>
      <c r="I55" s="250">
        <v>20</v>
      </c>
      <c r="J55" s="298"/>
      <c r="K55" s="248"/>
      <c r="L55" s="236"/>
      <c r="M55" s="633" t="s">
        <v>179</v>
      </c>
    </row>
    <row r="56" spans="1:16" s="230" customFormat="1" ht="39" customHeight="1">
      <c r="A56" s="261"/>
      <c r="B56" s="217" t="s">
        <v>164</v>
      </c>
      <c r="C56" s="239" t="s">
        <v>91</v>
      </c>
      <c r="D56" s="298"/>
      <c r="E56" s="298"/>
      <c r="F56" s="250"/>
      <c r="G56" s="250">
        <v>5</v>
      </c>
      <c r="H56" s="250">
        <v>5</v>
      </c>
      <c r="I56" s="250">
        <v>5</v>
      </c>
      <c r="J56" s="298"/>
      <c r="K56" s="248"/>
      <c r="L56" s="236"/>
      <c r="M56" s="634"/>
      <c r="P56" s="230">
        <f>2026/2170*100</f>
        <v>93.364055299539174</v>
      </c>
    </row>
    <row r="57" spans="1:16" s="241" customFormat="1" ht="24.95" customHeight="1">
      <c r="A57" s="263" t="s">
        <v>87</v>
      </c>
      <c r="B57" s="240" t="s">
        <v>78</v>
      </c>
      <c r="C57" s="268"/>
      <c r="D57" s="305"/>
      <c r="E57" s="305"/>
      <c r="F57" s="321"/>
      <c r="G57" s="249"/>
      <c r="H57" s="249"/>
      <c r="I57" s="249"/>
      <c r="J57" s="294"/>
      <c r="K57" s="247"/>
      <c r="L57" s="235"/>
      <c r="M57" s="315"/>
      <c r="O57" s="227"/>
    </row>
    <row r="58" spans="1:16" s="227" customFormat="1" ht="21.75" customHeight="1">
      <c r="A58" s="260">
        <v>13</v>
      </c>
      <c r="B58" s="242" t="s">
        <v>79</v>
      </c>
      <c r="C58" s="234" t="s">
        <v>90</v>
      </c>
      <c r="D58" s="291">
        <v>41.05</v>
      </c>
      <c r="E58" s="291">
        <v>41.05</v>
      </c>
      <c r="F58" s="251"/>
      <c r="G58" s="238">
        <v>42.5</v>
      </c>
      <c r="H58" s="238"/>
      <c r="I58" s="238">
        <v>42.5</v>
      </c>
      <c r="J58" s="291"/>
      <c r="K58" s="247"/>
      <c r="L58" s="235"/>
      <c r="M58" s="312"/>
      <c r="O58" s="237"/>
    </row>
    <row r="59" spans="1:16" s="233" customFormat="1" ht="21.75" customHeight="1">
      <c r="A59" s="262"/>
      <c r="B59" s="256" t="s">
        <v>149</v>
      </c>
      <c r="C59" s="257" t="s">
        <v>105</v>
      </c>
      <c r="D59" s="306">
        <v>2560</v>
      </c>
      <c r="E59" s="306">
        <v>4905</v>
      </c>
      <c r="F59" s="258">
        <v>349</v>
      </c>
      <c r="G59" s="258">
        <v>6500</v>
      </c>
      <c r="H59" s="258">
        <v>0</v>
      </c>
      <c r="I59" s="258">
        <v>3200</v>
      </c>
      <c r="J59" s="306"/>
      <c r="K59" s="253"/>
      <c r="L59" s="341"/>
      <c r="M59" s="320"/>
    </row>
    <row r="60" spans="1:16" s="227" customFormat="1" ht="21.75" customHeight="1">
      <c r="A60" s="260">
        <v>14</v>
      </c>
      <c r="B60" s="242" t="s">
        <v>80</v>
      </c>
      <c r="C60" s="234"/>
      <c r="D60" s="286"/>
      <c r="E60" s="286"/>
      <c r="F60" s="235"/>
      <c r="G60" s="247"/>
      <c r="H60" s="247"/>
      <c r="I60" s="247"/>
      <c r="J60" s="290"/>
      <c r="K60" s="247"/>
      <c r="L60" s="235"/>
      <c r="M60" s="309"/>
    </row>
    <row r="61" spans="1:16" s="230" customFormat="1" ht="21.75" customHeight="1">
      <c r="A61" s="261"/>
      <c r="B61" s="217" t="s">
        <v>134</v>
      </c>
      <c r="C61" s="239" t="s">
        <v>90</v>
      </c>
      <c r="D61" s="298">
        <v>80</v>
      </c>
      <c r="E61" s="298">
        <v>80</v>
      </c>
      <c r="F61" s="250">
        <v>80</v>
      </c>
      <c r="G61" s="250">
        <v>82</v>
      </c>
      <c r="H61" s="250"/>
      <c r="I61" s="250">
        <v>82</v>
      </c>
      <c r="J61" s="298"/>
      <c r="K61" s="248"/>
      <c r="L61" s="236"/>
      <c r="M61" s="310"/>
    </row>
    <row r="62" spans="1:16" s="230" customFormat="1" ht="21.75" customHeight="1">
      <c r="A62" s="261"/>
      <c r="B62" s="217" t="s">
        <v>135</v>
      </c>
      <c r="C62" s="239" t="s">
        <v>90</v>
      </c>
      <c r="D62" s="298">
        <v>80</v>
      </c>
      <c r="E62" s="298">
        <v>80</v>
      </c>
      <c r="F62" s="250">
        <v>80</v>
      </c>
      <c r="G62" s="250">
        <v>82</v>
      </c>
      <c r="H62" s="250">
        <v>81</v>
      </c>
      <c r="I62" s="250">
        <v>82</v>
      </c>
      <c r="J62" s="298"/>
      <c r="K62" s="236">
        <f>H62/F62*100</f>
        <v>101.25</v>
      </c>
      <c r="L62" s="236">
        <f>H62/G62*100</f>
        <v>98.780487804878049</v>
      </c>
      <c r="M62" s="310"/>
    </row>
    <row r="63" spans="1:16" ht="17.25" customHeight="1" thickBot="1">
      <c r="A63" s="264"/>
      <c r="B63" s="254"/>
      <c r="C63" s="269"/>
      <c r="D63" s="307"/>
      <c r="E63" s="307"/>
      <c r="F63" s="281"/>
      <c r="G63" s="281"/>
      <c r="H63" s="281"/>
      <c r="I63" s="281"/>
      <c r="J63" s="307"/>
      <c r="K63" s="281"/>
      <c r="L63" s="281"/>
      <c r="M63" s="255"/>
      <c r="O63" s="230"/>
    </row>
    <row r="64" spans="1:16">
      <c r="A64" s="265"/>
      <c r="B64" s="245"/>
      <c r="C64" s="270"/>
      <c r="D64" s="308"/>
      <c r="E64" s="308"/>
      <c r="F64" s="282"/>
      <c r="G64" s="282"/>
      <c r="H64" s="282"/>
      <c r="I64" s="282"/>
      <c r="J64" s="308"/>
      <c r="K64" s="282"/>
      <c r="L64" s="282"/>
      <c r="O64" s="227"/>
    </row>
    <row r="65" spans="1:15">
      <c r="A65" s="265"/>
      <c r="B65" s="245"/>
      <c r="C65" s="270"/>
      <c r="D65" s="308"/>
      <c r="E65" s="308"/>
      <c r="F65" s="282"/>
      <c r="G65" s="282"/>
      <c r="H65" s="282"/>
      <c r="I65" s="282"/>
      <c r="J65" s="308"/>
      <c r="K65" s="282"/>
      <c r="L65" s="282"/>
      <c r="O65" s="227"/>
    </row>
    <row r="66" spans="1:15">
      <c r="A66" s="265"/>
      <c r="B66" s="245"/>
      <c r="C66" s="270"/>
      <c r="D66" s="308"/>
      <c r="E66" s="308"/>
      <c r="F66" s="282"/>
      <c r="G66" s="282"/>
      <c r="H66" s="282"/>
      <c r="I66" s="282"/>
      <c r="J66" s="308"/>
      <c r="K66" s="282"/>
      <c r="L66" s="282"/>
      <c r="O66" s="230"/>
    </row>
    <row r="67" spans="1:15">
      <c r="A67" s="265"/>
      <c r="B67" s="245"/>
      <c r="C67" s="270"/>
      <c r="D67" s="308"/>
      <c r="E67" s="308"/>
      <c r="F67" s="282"/>
      <c r="G67" s="282"/>
      <c r="H67" s="282"/>
      <c r="I67" s="282"/>
      <c r="J67" s="308"/>
      <c r="K67" s="282"/>
      <c r="L67" s="282"/>
      <c r="O67" s="224"/>
    </row>
    <row r="68" spans="1:15">
      <c r="A68" s="265"/>
      <c r="B68" s="245"/>
      <c r="C68" s="270"/>
      <c r="D68" s="308"/>
      <c r="E68" s="308"/>
      <c r="F68" s="282"/>
      <c r="G68" s="282"/>
      <c r="H68" s="282"/>
      <c r="I68" s="282"/>
      <c r="J68" s="308"/>
      <c r="K68" s="282"/>
      <c r="L68" s="282"/>
      <c r="O68" s="227"/>
    </row>
    <row r="69" spans="1:15">
      <c r="A69" s="265"/>
      <c r="B69" s="245"/>
      <c r="C69" s="270"/>
      <c r="D69" s="308"/>
      <c r="E69" s="308"/>
      <c r="F69" s="282"/>
      <c r="G69" s="282"/>
      <c r="H69" s="282"/>
      <c r="I69" s="282"/>
      <c r="J69" s="308"/>
      <c r="K69" s="282"/>
      <c r="L69" s="282"/>
      <c r="O69" s="227"/>
    </row>
    <row r="70" spans="1:15">
      <c r="A70" s="265"/>
      <c r="B70" s="245"/>
      <c r="C70" s="270"/>
      <c r="D70" s="308"/>
      <c r="E70" s="308"/>
      <c r="F70" s="282"/>
      <c r="G70" s="282"/>
      <c r="H70" s="282"/>
      <c r="I70" s="282"/>
      <c r="J70" s="308"/>
      <c r="K70" s="282"/>
      <c r="L70" s="282"/>
      <c r="O70" s="227"/>
    </row>
    <row r="71" spans="1:15">
      <c r="A71" s="265"/>
      <c r="B71" s="245"/>
      <c r="C71" s="270"/>
      <c r="D71" s="308"/>
      <c r="E71" s="308"/>
      <c r="F71" s="282"/>
      <c r="G71" s="282"/>
      <c r="H71" s="282"/>
      <c r="I71" s="282"/>
      <c r="J71" s="308"/>
      <c r="K71" s="282"/>
      <c r="L71" s="282"/>
      <c r="O71" s="233"/>
    </row>
    <row r="72" spans="1:15">
      <c r="A72" s="265"/>
      <c r="B72" s="245"/>
      <c r="C72" s="270"/>
      <c r="D72" s="308"/>
      <c r="E72" s="308"/>
      <c r="F72" s="282"/>
      <c r="G72" s="282"/>
      <c r="H72" s="282"/>
      <c r="I72" s="282"/>
      <c r="J72" s="308"/>
      <c r="K72" s="282"/>
      <c r="L72" s="282"/>
      <c r="O72" s="233"/>
    </row>
    <row r="73" spans="1:15">
      <c r="A73" s="265"/>
      <c r="B73" s="245"/>
      <c r="C73" s="270"/>
      <c r="D73" s="308"/>
      <c r="E73" s="308"/>
      <c r="F73" s="282"/>
      <c r="G73" s="282"/>
      <c r="H73" s="282"/>
      <c r="I73" s="282"/>
      <c r="J73" s="308"/>
      <c r="K73" s="282"/>
      <c r="L73" s="282"/>
    </row>
    <row r="74" spans="1:15">
      <c r="A74" s="265"/>
      <c r="B74" s="245"/>
      <c r="C74" s="270"/>
      <c r="D74" s="308"/>
      <c r="E74" s="308"/>
      <c r="F74" s="282"/>
      <c r="G74" s="282"/>
      <c r="H74" s="282"/>
      <c r="I74" s="282"/>
      <c r="J74" s="308"/>
      <c r="K74" s="282"/>
      <c r="L74" s="282"/>
    </row>
    <row r="75" spans="1:15">
      <c r="A75" s="265"/>
      <c r="B75" s="245"/>
      <c r="C75" s="270"/>
      <c r="D75" s="308"/>
      <c r="E75" s="308"/>
      <c r="F75" s="282"/>
      <c r="G75" s="282"/>
      <c r="H75" s="282"/>
      <c r="I75" s="282"/>
      <c r="J75" s="308"/>
      <c r="K75" s="282"/>
      <c r="L75" s="282"/>
    </row>
    <row r="76" spans="1:15">
      <c r="A76" s="265"/>
      <c r="B76" s="245"/>
      <c r="C76" s="270"/>
      <c r="D76" s="308"/>
      <c r="E76" s="308"/>
      <c r="F76" s="282"/>
      <c r="G76" s="282"/>
      <c r="H76" s="282"/>
      <c r="I76" s="282"/>
      <c r="J76" s="308"/>
      <c r="K76" s="282"/>
      <c r="L76" s="282"/>
    </row>
    <row r="77" spans="1:15">
      <c r="A77" s="265"/>
      <c r="B77" s="245"/>
      <c r="C77" s="270"/>
      <c r="D77" s="308"/>
      <c r="E77" s="308"/>
      <c r="F77" s="282"/>
      <c r="G77" s="282"/>
      <c r="H77" s="282"/>
      <c r="I77" s="282"/>
      <c r="J77" s="308"/>
      <c r="K77" s="282"/>
      <c r="L77" s="282"/>
    </row>
    <row r="78" spans="1:15">
      <c r="A78" s="265"/>
      <c r="B78" s="245"/>
      <c r="C78" s="270"/>
      <c r="D78" s="308"/>
      <c r="E78" s="308"/>
      <c r="F78" s="282"/>
      <c r="G78" s="282"/>
      <c r="H78" s="282"/>
      <c r="I78" s="282"/>
      <c r="J78" s="308"/>
      <c r="K78" s="282"/>
      <c r="L78" s="282"/>
    </row>
    <row r="79" spans="1:15">
      <c r="A79" s="265"/>
      <c r="B79" s="245"/>
      <c r="C79" s="270"/>
      <c r="D79" s="308"/>
      <c r="E79" s="308"/>
      <c r="F79" s="282"/>
      <c r="G79" s="282"/>
      <c r="H79" s="282"/>
      <c r="I79" s="282"/>
      <c r="J79" s="308"/>
      <c r="K79" s="282"/>
      <c r="L79" s="282"/>
    </row>
    <row r="80" spans="1:15">
      <c r="A80" s="244"/>
      <c r="B80" s="245"/>
      <c r="C80" s="270"/>
      <c r="D80" s="308"/>
      <c r="E80" s="308"/>
      <c r="F80" s="282"/>
      <c r="G80" s="282"/>
      <c r="H80" s="282"/>
      <c r="I80" s="282"/>
      <c r="J80" s="308"/>
      <c r="K80" s="282"/>
      <c r="L80" s="282"/>
    </row>
    <row r="81" spans="1:12">
      <c r="A81" s="244"/>
      <c r="B81" s="245"/>
      <c r="C81" s="270"/>
      <c r="D81" s="308"/>
      <c r="E81" s="308"/>
      <c r="F81" s="282"/>
      <c r="G81" s="282"/>
      <c r="H81" s="282"/>
      <c r="I81" s="282"/>
      <c r="J81" s="308"/>
      <c r="K81" s="282"/>
      <c r="L81" s="282"/>
    </row>
    <row r="82" spans="1:12">
      <c r="A82" s="244"/>
      <c r="B82" s="245"/>
      <c r="C82" s="270"/>
      <c r="D82" s="308"/>
      <c r="E82" s="308"/>
      <c r="F82" s="282"/>
      <c r="G82" s="282"/>
      <c r="H82" s="282"/>
      <c r="I82" s="282"/>
      <c r="J82" s="308"/>
      <c r="K82" s="282"/>
      <c r="L82" s="282"/>
    </row>
    <row r="83" spans="1:12">
      <c r="A83" s="244"/>
      <c r="B83" s="245"/>
      <c r="C83" s="270"/>
      <c r="D83" s="308"/>
      <c r="E83" s="308"/>
      <c r="F83" s="282"/>
      <c r="G83" s="282"/>
      <c r="H83" s="282"/>
      <c r="I83" s="282"/>
      <c r="J83" s="308"/>
      <c r="K83" s="282"/>
      <c r="L83" s="282"/>
    </row>
    <row r="84" spans="1:12">
      <c r="A84" s="244"/>
      <c r="B84" s="245"/>
      <c r="C84" s="270"/>
      <c r="D84" s="308"/>
      <c r="E84" s="308"/>
      <c r="F84" s="282"/>
      <c r="G84" s="282"/>
      <c r="H84" s="282"/>
      <c r="I84" s="282"/>
      <c r="J84" s="308"/>
      <c r="K84" s="282"/>
      <c r="L84" s="282"/>
    </row>
    <row r="85" spans="1:12">
      <c r="A85" s="244"/>
      <c r="B85" s="245"/>
      <c r="C85" s="270"/>
      <c r="D85" s="308"/>
      <c r="E85" s="308"/>
      <c r="F85" s="282"/>
      <c r="G85" s="282"/>
      <c r="H85" s="282"/>
      <c r="I85" s="282"/>
      <c r="J85" s="308"/>
      <c r="K85" s="282"/>
      <c r="L85" s="282"/>
    </row>
    <row r="86" spans="1:12">
      <c r="A86" s="244"/>
      <c r="B86" s="245"/>
      <c r="C86" s="270"/>
      <c r="D86" s="308"/>
      <c r="E86" s="308"/>
      <c r="F86" s="282"/>
      <c r="G86" s="282"/>
      <c r="H86" s="282"/>
      <c r="I86" s="282"/>
      <c r="J86" s="308"/>
      <c r="K86" s="282"/>
      <c r="L86" s="282"/>
    </row>
    <row r="87" spans="1:12">
      <c r="A87" s="244"/>
      <c r="B87" s="245"/>
      <c r="C87" s="270"/>
      <c r="D87" s="308"/>
      <c r="E87" s="308"/>
      <c r="F87" s="282"/>
      <c r="G87" s="282"/>
      <c r="H87" s="282"/>
      <c r="I87" s="282"/>
      <c r="J87" s="308"/>
      <c r="K87" s="282"/>
      <c r="L87" s="282"/>
    </row>
    <row r="88" spans="1:12">
      <c r="A88" s="244"/>
      <c r="B88" s="245"/>
      <c r="C88" s="270"/>
      <c r="D88" s="308"/>
      <c r="E88" s="308"/>
      <c r="F88" s="282"/>
      <c r="G88" s="282"/>
      <c r="H88" s="282"/>
      <c r="I88" s="282"/>
      <c r="J88" s="308"/>
      <c r="K88" s="282"/>
      <c r="L88" s="282"/>
    </row>
    <row r="89" spans="1:12">
      <c r="A89" s="244"/>
      <c r="B89" s="245"/>
      <c r="C89" s="270"/>
      <c r="D89" s="308"/>
      <c r="E89" s="308"/>
      <c r="F89" s="282"/>
      <c r="G89" s="282"/>
      <c r="H89" s="282"/>
      <c r="I89" s="282"/>
      <c r="J89" s="308"/>
      <c r="K89" s="282"/>
      <c r="L89" s="282"/>
    </row>
    <row r="90" spans="1:12">
      <c r="A90" s="244"/>
      <c r="B90" s="245"/>
      <c r="C90" s="270"/>
      <c r="D90" s="308"/>
      <c r="E90" s="308"/>
      <c r="F90" s="282"/>
      <c r="G90" s="282"/>
      <c r="H90" s="282"/>
      <c r="I90" s="282"/>
      <c r="J90" s="308"/>
      <c r="K90" s="282"/>
      <c r="L90" s="282"/>
    </row>
    <row r="91" spans="1:12">
      <c r="A91" s="244"/>
      <c r="B91" s="245"/>
      <c r="C91" s="270"/>
      <c r="D91" s="308"/>
      <c r="E91" s="308"/>
      <c r="F91" s="282"/>
      <c r="G91" s="282"/>
      <c r="H91" s="282"/>
      <c r="I91" s="282"/>
      <c r="J91" s="308"/>
      <c r="K91" s="282"/>
      <c r="L91" s="282"/>
    </row>
    <row r="92" spans="1:12">
      <c r="A92" s="244"/>
      <c r="B92" s="245"/>
      <c r="C92" s="270"/>
      <c r="D92" s="308"/>
      <c r="E92" s="308"/>
      <c r="F92" s="282"/>
      <c r="G92" s="282"/>
      <c r="H92" s="282"/>
      <c r="I92" s="282"/>
      <c r="J92" s="308"/>
      <c r="K92" s="282"/>
      <c r="L92" s="282"/>
    </row>
    <row r="93" spans="1:12">
      <c r="A93" s="244"/>
      <c r="B93" s="245"/>
      <c r="C93" s="270"/>
      <c r="D93" s="308"/>
      <c r="E93" s="308"/>
      <c r="F93" s="282"/>
      <c r="G93" s="282"/>
      <c r="H93" s="282"/>
      <c r="I93" s="282"/>
      <c r="J93" s="308"/>
      <c r="K93" s="282"/>
      <c r="L93" s="282"/>
    </row>
    <row r="94" spans="1:12">
      <c r="A94" s="244"/>
      <c r="B94" s="245"/>
      <c r="C94" s="270"/>
      <c r="D94" s="308"/>
      <c r="E94" s="308"/>
      <c r="F94" s="282"/>
      <c r="G94" s="282"/>
      <c r="H94" s="282"/>
      <c r="I94" s="282"/>
      <c r="J94" s="308"/>
      <c r="K94" s="282"/>
      <c r="L94" s="282"/>
    </row>
    <row r="95" spans="1:12">
      <c r="A95" s="244"/>
      <c r="B95" s="245"/>
      <c r="C95" s="270"/>
      <c r="D95" s="308"/>
      <c r="E95" s="308"/>
      <c r="F95" s="282"/>
      <c r="G95" s="282"/>
      <c r="H95" s="282"/>
      <c r="I95" s="282"/>
      <c r="J95" s="308"/>
      <c r="K95" s="282"/>
      <c r="L95" s="282"/>
    </row>
    <row r="96" spans="1:12">
      <c r="A96" s="244"/>
      <c r="B96" s="245"/>
      <c r="C96" s="270"/>
      <c r="D96" s="308"/>
      <c r="E96" s="308"/>
      <c r="F96" s="282"/>
      <c r="G96" s="282"/>
      <c r="H96" s="282"/>
      <c r="I96" s="282"/>
      <c r="J96" s="308"/>
      <c r="K96" s="282"/>
      <c r="L96" s="282"/>
    </row>
    <row r="97" spans="1:12">
      <c r="A97" s="244"/>
      <c r="B97" s="245"/>
      <c r="C97" s="270"/>
      <c r="D97" s="308"/>
      <c r="E97" s="308"/>
      <c r="F97" s="282"/>
      <c r="G97" s="282"/>
      <c r="H97" s="282"/>
      <c r="I97" s="282"/>
      <c r="J97" s="308"/>
      <c r="K97" s="282"/>
      <c r="L97" s="282"/>
    </row>
    <row r="98" spans="1:12">
      <c r="A98" s="244"/>
      <c r="B98" s="245"/>
      <c r="C98" s="270"/>
      <c r="D98" s="308"/>
      <c r="E98" s="308"/>
      <c r="F98" s="282"/>
      <c r="G98" s="282"/>
      <c r="H98" s="282"/>
      <c r="I98" s="282"/>
      <c r="J98" s="308"/>
      <c r="K98" s="282"/>
      <c r="L98" s="282"/>
    </row>
    <row r="99" spans="1:12">
      <c r="A99" s="244"/>
      <c r="B99" s="245"/>
      <c r="C99" s="270"/>
      <c r="D99" s="308"/>
      <c r="E99" s="308"/>
      <c r="F99" s="282"/>
      <c r="G99" s="282"/>
      <c r="H99" s="282"/>
      <c r="I99" s="282"/>
      <c r="J99" s="308"/>
      <c r="K99" s="282"/>
      <c r="L99" s="282"/>
    </row>
    <row r="100" spans="1:12">
      <c r="A100" s="244"/>
      <c r="B100" s="245"/>
      <c r="C100" s="270"/>
      <c r="D100" s="308"/>
      <c r="E100" s="308"/>
      <c r="F100" s="282"/>
      <c r="G100" s="282"/>
      <c r="H100" s="282"/>
      <c r="I100" s="282"/>
      <c r="J100" s="308"/>
      <c r="K100" s="282"/>
      <c r="L100" s="282"/>
    </row>
    <row r="101" spans="1:12">
      <c r="A101" s="244"/>
      <c r="B101" s="245"/>
      <c r="C101" s="270"/>
      <c r="D101" s="308"/>
      <c r="E101" s="308"/>
      <c r="F101" s="282"/>
      <c r="G101" s="282"/>
      <c r="H101" s="282"/>
      <c r="I101" s="282"/>
      <c r="J101" s="308"/>
      <c r="K101" s="282"/>
      <c r="L101" s="282"/>
    </row>
    <row r="102" spans="1:12">
      <c r="A102" s="244"/>
      <c r="B102" s="245"/>
      <c r="C102" s="270"/>
      <c r="D102" s="308"/>
      <c r="E102" s="308"/>
      <c r="F102" s="282"/>
      <c r="G102" s="282"/>
      <c r="H102" s="282"/>
      <c r="I102" s="282"/>
      <c r="J102" s="308"/>
      <c r="K102" s="282"/>
      <c r="L102" s="282"/>
    </row>
    <row r="103" spans="1:12">
      <c r="A103" s="244"/>
      <c r="B103" s="245"/>
      <c r="C103" s="270"/>
      <c r="D103" s="308"/>
      <c r="E103" s="308"/>
      <c r="F103" s="282"/>
      <c r="G103" s="282"/>
      <c r="H103" s="282"/>
      <c r="I103" s="282"/>
      <c r="J103" s="308"/>
      <c r="K103" s="282"/>
      <c r="L103" s="282"/>
    </row>
    <row r="104" spans="1:12">
      <c r="A104" s="244"/>
      <c r="B104" s="245"/>
      <c r="C104" s="270"/>
      <c r="D104" s="308"/>
      <c r="E104" s="308"/>
      <c r="F104" s="282"/>
      <c r="G104" s="282"/>
      <c r="H104" s="282"/>
      <c r="I104" s="282"/>
      <c r="J104" s="308"/>
      <c r="K104" s="282"/>
      <c r="L104" s="282"/>
    </row>
    <row r="105" spans="1:12">
      <c r="A105" s="244"/>
      <c r="B105" s="245"/>
      <c r="C105" s="270"/>
      <c r="D105" s="308"/>
      <c r="E105" s="308"/>
      <c r="F105" s="282"/>
      <c r="G105" s="282"/>
      <c r="H105" s="282"/>
      <c r="I105" s="282"/>
      <c r="J105" s="308"/>
      <c r="K105" s="282"/>
      <c r="L105" s="282"/>
    </row>
    <row r="106" spans="1:12">
      <c r="A106" s="244"/>
      <c r="B106" s="245"/>
      <c r="C106" s="270"/>
      <c r="D106" s="308"/>
      <c r="E106" s="308"/>
      <c r="F106" s="282"/>
      <c r="G106" s="282"/>
      <c r="H106" s="282"/>
      <c r="I106" s="282"/>
      <c r="J106" s="308"/>
      <c r="K106" s="282"/>
      <c r="L106" s="282"/>
    </row>
    <row r="107" spans="1:12">
      <c r="A107" s="244"/>
      <c r="B107" s="245"/>
      <c r="C107" s="270"/>
      <c r="D107" s="308"/>
      <c r="E107" s="308"/>
      <c r="F107" s="282"/>
      <c r="G107" s="282"/>
      <c r="H107" s="282"/>
      <c r="I107" s="282"/>
      <c r="J107" s="308"/>
      <c r="K107" s="282"/>
      <c r="L107" s="282"/>
    </row>
    <row r="108" spans="1:12">
      <c r="A108" s="244"/>
      <c r="B108" s="245"/>
      <c r="C108" s="270"/>
      <c r="D108" s="308"/>
      <c r="E108" s="308"/>
      <c r="F108" s="282"/>
      <c r="G108" s="282"/>
      <c r="H108" s="282"/>
      <c r="I108" s="282"/>
      <c r="J108" s="308"/>
      <c r="K108" s="282"/>
      <c r="L108" s="282"/>
    </row>
    <row r="109" spans="1:12">
      <c r="A109" s="244"/>
      <c r="B109" s="245"/>
      <c r="C109" s="270"/>
      <c r="D109" s="308"/>
      <c r="E109" s="308"/>
      <c r="F109" s="282"/>
      <c r="G109" s="282"/>
      <c r="H109" s="282"/>
      <c r="I109" s="282"/>
      <c r="J109" s="308"/>
      <c r="K109" s="282"/>
      <c r="L109" s="282"/>
    </row>
    <row r="110" spans="1:12">
      <c r="A110" s="244"/>
      <c r="B110" s="245"/>
      <c r="C110" s="270"/>
      <c r="D110" s="308"/>
      <c r="E110" s="308"/>
      <c r="F110" s="282"/>
      <c r="G110" s="282"/>
      <c r="H110" s="282"/>
      <c r="I110" s="282"/>
      <c r="J110" s="308"/>
      <c r="K110" s="282"/>
      <c r="L110" s="282"/>
    </row>
    <row r="111" spans="1:12">
      <c r="A111" s="244"/>
      <c r="B111" s="245"/>
      <c r="C111" s="270"/>
      <c r="D111" s="308"/>
      <c r="E111" s="308"/>
      <c r="F111" s="282"/>
      <c r="G111" s="282"/>
      <c r="H111" s="282"/>
      <c r="I111" s="282"/>
      <c r="J111" s="308"/>
      <c r="K111" s="282"/>
      <c r="L111" s="282"/>
    </row>
    <row r="112" spans="1:12">
      <c r="A112" s="244"/>
      <c r="B112" s="245"/>
      <c r="C112" s="270"/>
      <c r="D112" s="308"/>
      <c r="E112" s="308"/>
      <c r="F112" s="282"/>
      <c r="G112" s="282"/>
      <c r="H112" s="282"/>
      <c r="I112" s="282"/>
      <c r="J112" s="308"/>
      <c r="K112" s="282"/>
      <c r="L112" s="282"/>
    </row>
    <row r="113" spans="1:12">
      <c r="A113" s="244"/>
      <c r="B113" s="245"/>
      <c r="C113" s="270"/>
      <c r="D113" s="308"/>
      <c r="E113" s="308"/>
      <c r="F113" s="282"/>
      <c r="G113" s="282"/>
      <c r="H113" s="282"/>
      <c r="I113" s="282"/>
      <c r="J113" s="308"/>
      <c r="K113" s="282"/>
      <c r="L113" s="282"/>
    </row>
    <row r="114" spans="1:12">
      <c r="A114" s="244"/>
      <c r="B114" s="245"/>
      <c r="C114" s="270"/>
      <c r="D114" s="308"/>
      <c r="E114" s="308"/>
      <c r="F114" s="282"/>
      <c r="G114" s="282"/>
      <c r="H114" s="282"/>
      <c r="I114" s="282"/>
      <c r="J114" s="308"/>
      <c r="K114" s="282"/>
      <c r="L114" s="282"/>
    </row>
    <row r="115" spans="1:12">
      <c r="A115" s="244"/>
      <c r="B115" s="245"/>
      <c r="C115" s="270"/>
      <c r="D115" s="308"/>
      <c r="E115" s="308"/>
      <c r="F115" s="282"/>
      <c r="G115" s="282"/>
      <c r="H115" s="282"/>
      <c r="I115" s="282"/>
      <c r="J115" s="308"/>
      <c r="K115" s="282"/>
      <c r="L115" s="282"/>
    </row>
    <row r="116" spans="1:12" ht="14.25" customHeight="1">
      <c r="A116" s="244"/>
      <c r="B116" s="245"/>
      <c r="C116" s="270"/>
      <c r="D116" s="308"/>
      <c r="E116" s="308"/>
      <c r="F116" s="282"/>
      <c r="G116" s="282"/>
      <c r="H116" s="282"/>
      <c r="I116" s="282"/>
      <c r="J116" s="308"/>
      <c r="K116" s="282"/>
      <c r="L116" s="282"/>
    </row>
  </sheetData>
  <mergeCells count="13">
    <mergeCell ref="M55:M56"/>
    <mergeCell ref="A1:M1"/>
    <mergeCell ref="A2:M2"/>
    <mergeCell ref="D4:E4"/>
    <mergeCell ref="A4:A5"/>
    <mergeCell ref="B4:B5"/>
    <mergeCell ref="C4:C5"/>
    <mergeCell ref="G4:I4"/>
    <mergeCell ref="F4:F5"/>
    <mergeCell ref="J4:J5"/>
    <mergeCell ref="M14:M16"/>
    <mergeCell ref="M4:M5"/>
    <mergeCell ref="K4:L4"/>
  </mergeCells>
  <phoneticPr fontId="12" type="noConversion"/>
  <printOptions horizontalCentered="1"/>
  <pageMargins left="0.5" right="0.5" top="0.56000000000000005" bottom="0.24" header="0.2" footer="0.15"/>
  <pageSetup paperSize="9"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0"/>
  </sheetPr>
  <dimension ref="A1:W121"/>
  <sheetViews>
    <sheetView zoomScaleNormal="85" workbookViewId="0">
      <pane xSplit="1" ySplit="6" topLeftCell="B7" activePane="bottomRight" state="frozen"/>
      <selection pane="topRight" activeCell="B1" sqref="B1"/>
      <selection pane="bottomLeft" activeCell="A7" sqref="A7"/>
      <selection pane="bottomRight" activeCell="F18" sqref="F18"/>
    </sheetView>
  </sheetViews>
  <sheetFormatPr defaultColWidth="9" defaultRowHeight="15.75"/>
  <cols>
    <col min="1" max="1" width="4.625" style="219" customWidth="1"/>
    <col min="2" max="2" width="41.375" style="220" customWidth="1"/>
    <col min="3" max="3" width="6.25" style="266" customWidth="1"/>
    <col min="4" max="5" width="11" style="283" hidden="1" customWidth="1"/>
    <col min="6" max="6" width="5.875" style="230" customWidth="1"/>
    <col min="7" max="7" width="8.375" style="230" customWidth="1"/>
    <col min="8" max="8" width="7.375" style="230" customWidth="1"/>
    <col min="9" max="9" width="7" style="230" customWidth="1"/>
    <col min="10" max="10" width="8.625" style="283" hidden="1" customWidth="1"/>
    <col min="11" max="11" width="10" style="230" customWidth="1"/>
    <col min="12" max="12" width="9.5" style="230" customWidth="1"/>
    <col min="13" max="13" width="6.875" style="230" customWidth="1"/>
    <col min="14" max="14" width="7.875" style="221" customWidth="1"/>
    <col min="15" max="15" width="21.625" style="221" customWidth="1"/>
    <col min="16" max="16" width="7.625" style="221" customWidth="1"/>
    <col min="17" max="17" width="11.125" style="221" bestFit="1" customWidth="1"/>
    <col min="18" max="18" width="9" style="221"/>
    <col min="19" max="19" width="9.625" style="221" bestFit="1" customWidth="1"/>
    <col min="20" max="20" width="11.125" style="221" bestFit="1" customWidth="1"/>
    <col min="21" max="21" width="9.625" style="221" bestFit="1" customWidth="1"/>
    <col min="22" max="16384" width="9" style="221"/>
  </cols>
  <sheetData>
    <row r="1" spans="1:23" ht="27" customHeight="1">
      <c r="A1" s="658" t="s">
        <v>205</v>
      </c>
      <c r="B1" s="658"/>
      <c r="C1" s="658"/>
      <c r="D1" s="658"/>
      <c r="E1" s="658"/>
      <c r="F1" s="658"/>
      <c r="G1" s="658"/>
      <c r="H1" s="658"/>
      <c r="I1" s="658"/>
      <c r="J1" s="658"/>
      <c r="K1" s="658"/>
      <c r="L1" s="658"/>
      <c r="M1" s="658"/>
      <c r="N1" s="658"/>
    </row>
    <row r="2" spans="1:23" s="347" customFormat="1" ht="30.75" customHeight="1">
      <c r="A2" s="659" t="s">
        <v>188</v>
      </c>
      <c r="B2" s="659"/>
      <c r="C2" s="659"/>
      <c r="D2" s="659"/>
      <c r="E2" s="659"/>
      <c r="F2" s="659"/>
      <c r="G2" s="659"/>
      <c r="H2" s="659"/>
      <c r="I2" s="659"/>
      <c r="J2" s="659"/>
      <c r="K2" s="659"/>
      <c r="L2" s="659"/>
      <c r="M2" s="659"/>
      <c r="N2" s="659"/>
    </row>
    <row r="3" spans="1:23" ht="9.75" customHeight="1" thickBot="1"/>
    <row r="4" spans="1:23" s="370" customFormat="1" ht="22.5" customHeight="1">
      <c r="A4" s="662" t="s">
        <v>106</v>
      </c>
      <c r="B4" s="664" t="s">
        <v>88</v>
      </c>
      <c r="C4" s="664" t="s">
        <v>4</v>
      </c>
      <c r="D4" s="660" t="s">
        <v>141</v>
      </c>
      <c r="E4" s="661"/>
      <c r="F4" s="666" t="s">
        <v>199</v>
      </c>
      <c r="G4" s="655" t="s">
        <v>183</v>
      </c>
      <c r="H4" s="656"/>
      <c r="I4" s="657"/>
      <c r="J4" s="668" t="s">
        <v>170</v>
      </c>
      <c r="K4" s="655" t="s">
        <v>177</v>
      </c>
      <c r="L4" s="656"/>
      <c r="M4" s="657"/>
      <c r="N4" s="653" t="s">
        <v>104</v>
      </c>
    </row>
    <row r="5" spans="1:23" s="370" customFormat="1" ht="67.5" customHeight="1">
      <c r="A5" s="663"/>
      <c r="B5" s="665"/>
      <c r="C5" s="665"/>
      <c r="D5" s="371" t="s">
        <v>139</v>
      </c>
      <c r="E5" s="371" t="s">
        <v>140</v>
      </c>
      <c r="F5" s="667"/>
      <c r="G5" s="372" t="s">
        <v>139</v>
      </c>
      <c r="H5" s="372" t="s">
        <v>200</v>
      </c>
      <c r="I5" s="372" t="s">
        <v>172</v>
      </c>
      <c r="J5" s="669"/>
      <c r="K5" s="373" t="s">
        <v>201</v>
      </c>
      <c r="L5" s="373" t="s">
        <v>202</v>
      </c>
      <c r="M5" s="374" t="s">
        <v>203</v>
      </c>
      <c r="N5" s="654"/>
    </row>
    <row r="6" spans="1:23" s="271" customFormat="1" ht="21.75" customHeight="1" thickBot="1">
      <c r="A6" s="272" t="s">
        <v>92</v>
      </c>
      <c r="B6" s="273" t="s">
        <v>94</v>
      </c>
      <c r="C6" s="273" t="s">
        <v>102</v>
      </c>
      <c r="D6" s="284">
        <v>1</v>
      </c>
      <c r="E6" s="284">
        <v>2</v>
      </c>
      <c r="F6" s="279">
        <v>1</v>
      </c>
      <c r="G6" s="279">
        <v>2</v>
      </c>
      <c r="H6" s="279">
        <v>3</v>
      </c>
      <c r="I6" s="279">
        <v>4</v>
      </c>
      <c r="J6" s="284">
        <v>4</v>
      </c>
      <c r="K6" s="326" t="s">
        <v>171</v>
      </c>
      <c r="L6" s="326" t="s">
        <v>176</v>
      </c>
      <c r="M6" s="326" t="s">
        <v>204</v>
      </c>
      <c r="N6" s="274">
        <v>8</v>
      </c>
    </row>
    <row r="7" spans="1:23" s="224" customFormat="1" ht="21.75" customHeight="1">
      <c r="A7" s="259" t="s">
        <v>99</v>
      </c>
      <c r="B7" s="222" t="s">
        <v>5</v>
      </c>
      <c r="C7" s="267"/>
      <c r="D7" s="285"/>
      <c r="E7" s="285"/>
      <c r="F7" s="280"/>
      <c r="G7" s="280"/>
      <c r="H7" s="280"/>
      <c r="I7" s="280"/>
      <c r="J7" s="285"/>
      <c r="K7" s="280"/>
      <c r="L7" s="280"/>
      <c r="M7" s="365"/>
      <c r="N7" s="223"/>
    </row>
    <row r="8" spans="1:23" s="227" customFormat="1" ht="21.75" customHeight="1">
      <c r="A8" s="260">
        <v>1</v>
      </c>
      <c r="B8" s="225" t="s">
        <v>103</v>
      </c>
      <c r="C8" s="226" t="s">
        <v>90</v>
      </c>
      <c r="D8" s="286">
        <v>15</v>
      </c>
      <c r="E8" s="286">
        <v>14.461887039048648</v>
      </c>
      <c r="F8" s="235"/>
      <c r="G8" s="235"/>
      <c r="H8" s="235"/>
      <c r="I8" s="235"/>
      <c r="J8" s="286"/>
      <c r="K8" s="235"/>
      <c r="L8" s="235"/>
      <c r="M8" s="366"/>
      <c r="N8" s="309"/>
      <c r="W8" s="246"/>
    </row>
    <row r="9" spans="1:23" s="230" customFormat="1" ht="21.75" customHeight="1">
      <c r="A9" s="261"/>
      <c r="B9" s="228" t="s">
        <v>206</v>
      </c>
      <c r="C9" s="229" t="s">
        <v>89</v>
      </c>
      <c r="D9" s="287">
        <v>1167.0999999999999</v>
      </c>
      <c r="E9" s="287">
        <v>1106.8464476676004</v>
      </c>
      <c r="F9" s="248"/>
      <c r="G9" s="248"/>
      <c r="H9" s="248"/>
      <c r="I9" s="248"/>
      <c r="J9" s="287"/>
      <c r="K9" s="236"/>
      <c r="L9" s="236"/>
      <c r="M9" s="367"/>
      <c r="N9" s="310"/>
      <c r="Q9" s="230">
        <f>595832/104.82*100</f>
        <v>568433.50505628705</v>
      </c>
      <c r="S9" s="230">
        <f>630830/185826</f>
        <v>3.3947348594922131</v>
      </c>
    </row>
    <row r="10" spans="1:23" s="233" customFormat="1" ht="21.75" customHeight="1">
      <c r="A10" s="262"/>
      <c r="B10" s="375" t="s">
        <v>207</v>
      </c>
      <c r="C10" s="232" t="s">
        <v>89</v>
      </c>
      <c r="D10" s="288">
        <v>369.7</v>
      </c>
      <c r="E10" s="288">
        <v>361.82517228</v>
      </c>
      <c r="F10" s="341"/>
      <c r="G10" s="341"/>
      <c r="H10" s="341"/>
      <c r="I10" s="341"/>
      <c r="J10" s="288"/>
      <c r="K10" s="341"/>
      <c r="L10" s="341"/>
      <c r="M10" s="368"/>
      <c r="N10" s="311"/>
      <c r="S10" s="233">
        <f>691573/210423</f>
        <v>3.2865846414127735</v>
      </c>
    </row>
    <row r="11" spans="1:23" s="233" customFormat="1" ht="21.75" customHeight="1">
      <c r="A11" s="262"/>
      <c r="B11" s="231" t="s">
        <v>132</v>
      </c>
      <c r="C11" s="232" t="s">
        <v>89</v>
      </c>
      <c r="D11" s="288">
        <v>427</v>
      </c>
      <c r="E11" s="288">
        <v>408.55214242169774</v>
      </c>
      <c r="F11" s="341"/>
      <c r="G11" s="341"/>
      <c r="I11" s="341"/>
      <c r="J11" s="288"/>
      <c r="K11" s="341"/>
      <c r="L11" s="341"/>
      <c r="M11" s="368"/>
      <c r="N11" s="311"/>
      <c r="P11" s="233">
        <f>630830/185826</f>
        <v>3.3947348594922131</v>
      </c>
      <c r="Q11" s="233">
        <f>523250/177256</f>
        <v>2.9519452091889695</v>
      </c>
      <c r="S11" s="233">
        <f>679788/199583</f>
        <v>3.4060415967291804</v>
      </c>
      <c r="T11" s="233">
        <f>5684.3*111.8/100*100</f>
        <v>635504.74</v>
      </c>
      <c r="U11" s="233">
        <f>T11/5684.3</f>
        <v>111.8</v>
      </c>
    </row>
    <row r="12" spans="1:23" s="233" customFormat="1" ht="21.75" customHeight="1">
      <c r="A12" s="262"/>
      <c r="B12" s="231" t="s">
        <v>133</v>
      </c>
      <c r="C12" s="232" t="s">
        <v>89</v>
      </c>
      <c r="D12" s="288">
        <v>370.4</v>
      </c>
      <c r="E12" s="288">
        <v>336.46913296590265</v>
      </c>
      <c r="F12" s="341"/>
      <c r="G12" s="341"/>
      <c r="H12" s="341"/>
      <c r="I12" s="341"/>
      <c r="J12" s="288"/>
      <c r="K12" s="341"/>
      <c r="L12" s="341"/>
      <c r="M12" s="368"/>
      <c r="N12" s="311"/>
      <c r="Q12" s="233">
        <f>577421/214342</f>
        <v>2.6939237293670861</v>
      </c>
      <c r="R12" s="233">
        <f>925/3980*100</f>
        <v>23.241206030150753</v>
      </c>
      <c r="U12" s="233">
        <f>T11-185826-199583</f>
        <v>250095.74</v>
      </c>
    </row>
    <row r="13" spans="1:23" s="230" customFormat="1" ht="21.75" customHeight="1">
      <c r="A13" s="261"/>
      <c r="B13" s="355" t="s">
        <v>182</v>
      </c>
      <c r="C13" s="229" t="s">
        <v>90</v>
      </c>
      <c r="D13" s="287">
        <v>99.976929764999994</v>
      </c>
      <c r="E13" s="287">
        <v>100</v>
      </c>
      <c r="F13" s="236"/>
      <c r="G13" s="236"/>
      <c r="H13" s="236"/>
      <c r="I13" s="236"/>
      <c r="J13" s="287"/>
      <c r="K13" s="236"/>
      <c r="L13" s="236"/>
      <c r="M13" s="367"/>
      <c r="N13" s="310"/>
      <c r="Q13" s="230">
        <f>H10*3.3</f>
        <v>0</v>
      </c>
      <c r="R13" s="349">
        <f>0.4/Q11</f>
        <v>0.13550387004300049</v>
      </c>
    </row>
    <row r="14" spans="1:23" s="233" customFormat="1" ht="21.75" customHeight="1">
      <c r="A14" s="262"/>
      <c r="B14" s="231" t="s">
        <v>131</v>
      </c>
      <c r="C14" s="232" t="s">
        <v>90</v>
      </c>
      <c r="D14" s="289">
        <v>32.200000000000003</v>
      </c>
      <c r="E14" s="289">
        <v>32.1</v>
      </c>
      <c r="F14" s="231"/>
      <c r="G14" s="231"/>
      <c r="H14" s="231"/>
      <c r="I14" s="341"/>
      <c r="J14" s="289"/>
      <c r="K14" s="341"/>
      <c r="L14" s="341"/>
      <c r="M14" s="368"/>
      <c r="N14" s="650" t="s">
        <v>137</v>
      </c>
      <c r="O14" s="233">
        <v>630830</v>
      </c>
      <c r="Q14" s="233">
        <f>3.1-Q12</f>
        <v>0.40607627063291396</v>
      </c>
      <c r="R14" s="348">
        <f>Q14/Q12</f>
        <v>0.15073784985305358</v>
      </c>
    </row>
    <row r="15" spans="1:23" s="233" customFormat="1" ht="21.75" customHeight="1">
      <c r="A15" s="262"/>
      <c r="B15" s="231" t="s">
        <v>132</v>
      </c>
      <c r="C15" s="232" t="s">
        <v>90</v>
      </c>
      <c r="D15" s="289">
        <v>35.376929765</v>
      </c>
      <c r="E15" s="289">
        <v>35.4</v>
      </c>
      <c r="F15" s="231"/>
      <c r="G15" s="231"/>
      <c r="H15" s="231"/>
      <c r="I15" s="341"/>
      <c r="J15" s="289"/>
      <c r="K15" s="341"/>
      <c r="L15" s="341"/>
      <c r="M15" s="368"/>
      <c r="N15" s="650"/>
      <c r="O15" s="233">
        <f>768950</f>
        <v>768950</v>
      </c>
      <c r="Q15" s="233">
        <f>630830+O15+679788</f>
        <v>2079568</v>
      </c>
      <c r="R15" s="348">
        <f>R16/U15</f>
        <v>0.16000027993327692</v>
      </c>
      <c r="T15" s="233" t="e">
        <f>O15/H10/1000</f>
        <v>#DIV/0!</v>
      </c>
      <c r="U15" s="233">
        <f>519201/176825</f>
        <v>2.9362420472218296</v>
      </c>
    </row>
    <row r="16" spans="1:23" s="233" customFormat="1" ht="21.75" customHeight="1">
      <c r="A16" s="262"/>
      <c r="B16" s="231" t="s">
        <v>133</v>
      </c>
      <c r="C16" s="232" t="s">
        <v>90</v>
      </c>
      <c r="D16" s="289">
        <v>32.4</v>
      </c>
      <c r="E16" s="289">
        <v>32.5</v>
      </c>
      <c r="F16" s="231"/>
      <c r="G16" s="231"/>
      <c r="H16" s="231"/>
      <c r="I16" s="341"/>
      <c r="J16" s="289"/>
      <c r="K16" s="341"/>
      <c r="L16" s="341"/>
      <c r="M16" s="368"/>
      <c r="N16" s="650"/>
      <c r="O16" s="233">
        <v>679788</v>
      </c>
      <c r="R16" s="233">
        <f>U16-U15</f>
        <v>0.46979954950735081</v>
      </c>
      <c r="S16" s="233">
        <f>250096*691573/210423</f>
        <v>821961.67247876897</v>
      </c>
      <c r="U16" s="348">
        <f>679788/199583</f>
        <v>3.4060415967291804</v>
      </c>
    </row>
    <row r="17" spans="1:21" s="227" customFormat="1" ht="30.75" customHeight="1">
      <c r="A17" s="260">
        <v>2</v>
      </c>
      <c r="B17" s="225" t="s">
        <v>11</v>
      </c>
      <c r="C17" s="234" t="s">
        <v>101</v>
      </c>
      <c r="D17" s="235">
        <v>8.1674699999999998</v>
      </c>
      <c r="E17" s="247">
        <v>7.9881185983384588</v>
      </c>
      <c r="F17" s="247"/>
      <c r="G17" s="235"/>
      <c r="H17" s="235"/>
      <c r="I17" s="235"/>
      <c r="J17" s="235"/>
      <c r="K17" s="235"/>
      <c r="L17" s="235"/>
      <c r="M17" s="366"/>
      <c r="N17" s="360"/>
    </row>
    <row r="18" spans="1:21" s="227" customFormat="1" ht="21.75" customHeight="1">
      <c r="A18" s="260">
        <v>3</v>
      </c>
      <c r="B18" s="225" t="s">
        <v>208</v>
      </c>
      <c r="C18" s="226" t="s">
        <v>95</v>
      </c>
      <c r="D18" s="290">
        <v>155500</v>
      </c>
      <c r="E18" s="290">
        <v>159796</v>
      </c>
      <c r="F18" s="247"/>
      <c r="G18" s="247"/>
      <c r="H18" s="247"/>
      <c r="I18" s="247"/>
      <c r="J18" s="290"/>
      <c r="K18" s="235"/>
      <c r="L18" s="235"/>
      <c r="M18" s="366"/>
      <c r="N18" s="313"/>
      <c r="P18" s="227">
        <f>H18-F18</f>
        <v>0</v>
      </c>
    </row>
    <row r="19" spans="1:21" s="230" customFormat="1" ht="24.95" hidden="1" customHeight="1">
      <c r="A19" s="261"/>
      <c r="B19" s="228" t="s">
        <v>13</v>
      </c>
      <c r="C19" s="229" t="s">
        <v>14</v>
      </c>
      <c r="D19" s="248">
        <v>409.68921582059039</v>
      </c>
      <c r="E19" s="248">
        <v>417.84378840572128</v>
      </c>
      <c r="F19" s="248"/>
      <c r="G19" s="248"/>
      <c r="H19" s="248"/>
      <c r="I19" s="248"/>
      <c r="J19" s="248"/>
      <c r="K19" s="247"/>
      <c r="L19" s="235"/>
      <c r="M19" s="366"/>
      <c r="N19" s="314"/>
    </row>
    <row r="20" spans="1:21" s="227" customFormat="1" ht="21.75" customHeight="1">
      <c r="A20" s="260">
        <v>4</v>
      </c>
      <c r="B20" s="235" t="s">
        <v>185</v>
      </c>
      <c r="C20" s="226"/>
      <c r="D20" s="290"/>
      <c r="E20" s="290"/>
      <c r="F20" s="247"/>
      <c r="G20" s="247"/>
      <c r="H20" s="247"/>
      <c r="I20" s="247"/>
      <c r="J20" s="290"/>
      <c r="K20" s="247"/>
      <c r="L20" s="235"/>
      <c r="M20" s="366"/>
      <c r="N20" s="309"/>
      <c r="R20" s="350">
        <f>2001199/595832</f>
        <v>3.3586631802252982</v>
      </c>
      <c r="S20" s="227">
        <f>1619872/568423</f>
        <v>2.8497650517308415</v>
      </c>
      <c r="U20" s="227" t="e">
        <f>Q15/H9/1000</f>
        <v>#DIV/0!</v>
      </c>
    </row>
    <row r="21" spans="1:21" s="230" customFormat="1" ht="21.75" customHeight="1">
      <c r="A21" s="261"/>
      <c r="B21" s="236" t="s">
        <v>144</v>
      </c>
      <c r="C21" s="229" t="s">
        <v>105</v>
      </c>
      <c r="D21" s="287">
        <v>4000</v>
      </c>
      <c r="E21" s="287">
        <v>2500</v>
      </c>
      <c r="F21" s="248"/>
      <c r="G21" s="248"/>
      <c r="H21" s="236"/>
      <c r="I21" s="248"/>
      <c r="J21" s="287"/>
      <c r="K21" s="236"/>
      <c r="L21" s="236"/>
      <c r="M21" s="367"/>
      <c r="N21" s="310"/>
      <c r="P21" s="230">
        <f>28865+2609</f>
        <v>31474</v>
      </c>
      <c r="R21" s="230">
        <f>R20-S20</f>
        <v>0.5088981284944567</v>
      </c>
      <c r="S21" s="349">
        <f>R21/S20</f>
        <v>0.17857546824267878</v>
      </c>
      <c r="U21" s="230" t="e">
        <f>U20-S20</f>
        <v>#DIV/0!</v>
      </c>
    </row>
    <row r="22" spans="1:21" s="233" customFormat="1" ht="21.75" customHeight="1">
      <c r="A22" s="262"/>
      <c r="B22" s="341" t="s">
        <v>186</v>
      </c>
      <c r="C22" s="232" t="s">
        <v>105</v>
      </c>
      <c r="D22" s="288"/>
      <c r="E22" s="288"/>
      <c r="F22" s="253"/>
      <c r="G22" s="253"/>
      <c r="H22" s="341"/>
      <c r="I22" s="253"/>
      <c r="J22" s="288"/>
      <c r="K22" s="341"/>
      <c r="L22" s="341"/>
      <c r="M22" s="368"/>
      <c r="N22" s="359"/>
      <c r="S22" s="348"/>
    </row>
    <row r="23" spans="1:21" s="230" customFormat="1" ht="21.75" customHeight="1">
      <c r="A23" s="261"/>
      <c r="B23" s="218" t="s">
        <v>145</v>
      </c>
      <c r="C23" s="229" t="s">
        <v>105</v>
      </c>
      <c r="D23" s="287">
        <v>80</v>
      </c>
      <c r="E23" s="287">
        <v>25</v>
      </c>
      <c r="F23" s="248"/>
      <c r="G23" s="248"/>
      <c r="H23" s="248"/>
      <c r="I23" s="248"/>
      <c r="J23" s="287"/>
      <c r="K23" s="248"/>
      <c r="L23" s="236"/>
      <c r="M23" s="367"/>
      <c r="N23" s="310"/>
      <c r="U23" s="349" t="e">
        <f>U21/S20</f>
        <v>#DIV/0!</v>
      </c>
    </row>
    <row r="24" spans="1:21" s="233" customFormat="1" ht="21.75" customHeight="1">
      <c r="A24" s="262"/>
      <c r="B24" s="361" t="s">
        <v>187</v>
      </c>
      <c r="C24" s="232" t="s">
        <v>105</v>
      </c>
      <c r="D24" s="288"/>
      <c r="E24" s="288"/>
      <c r="F24" s="253"/>
      <c r="G24" s="253"/>
      <c r="H24" s="253"/>
      <c r="I24" s="253"/>
      <c r="J24" s="288"/>
      <c r="K24" s="253"/>
      <c r="L24" s="341"/>
      <c r="M24" s="368"/>
      <c r="N24" s="359"/>
      <c r="U24" s="348"/>
    </row>
    <row r="25" spans="1:21" s="230" customFormat="1" ht="21.75" customHeight="1">
      <c r="A25" s="261"/>
      <c r="B25" s="218" t="s">
        <v>184</v>
      </c>
      <c r="C25" s="239" t="s">
        <v>105</v>
      </c>
      <c r="D25" s="358"/>
      <c r="E25" s="358"/>
      <c r="F25" s="218"/>
      <c r="G25" s="218"/>
      <c r="H25" s="218"/>
      <c r="I25" s="218"/>
      <c r="J25" s="358"/>
      <c r="K25" s="236"/>
      <c r="L25" s="236"/>
      <c r="M25" s="367"/>
      <c r="N25" s="312"/>
    </row>
    <row r="26" spans="1:21" s="233" customFormat="1" ht="21.75" customHeight="1">
      <c r="A26" s="262"/>
      <c r="B26" s="361" t="s">
        <v>186</v>
      </c>
      <c r="C26" s="257" t="s">
        <v>105</v>
      </c>
      <c r="D26" s="362"/>
      <c r="E26" s="362"/>
      <c r="F26" s="361"/>
      <c r="G26" s="361"/>
      <c r="H26" s="361"/>
      <c r="I26" s="361"/>
      <c r="J26" s="362"/>
      <c r="K26" s="341"/>
      <c r="L26" s="341"/>
      <c r="M26" s="368"/>
      <c r="N26" s="320"/>
    </row>
    <row r="27" spans="1:21" s="227" customFormat="1" ht="21.75" customHeight="1">
      <c r="A27" s="260">
        <v>5</v>
      </c>
      <c r="B27" s="238" t="s">
        <v>114</v>
      </c>
      <c r="C27" s="234" t="s">
        <v>90</v>
      </c>
      <c r="D27" s="251">
        <v>6.5</v>
      </c>
      <c r="E27" s="251">
        <v>6.16</v>
      </c>
      <c r="F27" s="238"/>
      <c r="G27" s="238"/>
      <c r="H27" s="238"/>
      <c r="I27" s="238"/>
      <c r="J27" s="251"/>
      <c r="K27" s="235"/>
      <c r="L27" s="235"/>
      <c r="M27" s="366"/>
      <c r="N27" s="312" t="s">
        <v>137</v>
      </c>
    </row>
    <row r="28" spans="1:21" s="227" customFormat="1" ht="21.75" customHeight="1">
      <c r="A28" s="260">
        <v>6</v>
      </c>
      <c r="B28" s="238" t="s">
        <v>45</v>
      </c>
      <c r="C28" s="234" t="s">
        <v>89</v>
      </c>
      <c r="D28" s="290">
        <v>185</v>
      </c>
      <c r="E28" s="290">
        <v>250</v>
      </c>
      <c r="F28" s="235"/>
      <c r="G28" s="235"/>
      <c r="H28" s="235"/>
      <c r="I28" s="235"/>
      <c r="J28" s="286"/>
      <c r="K28" s="235"/>
      <c r="L28" s="235"/>
      <c r="M28" s="366"/>
      <c r="N28" s="309"/>
    </row>
    <row r="29" spans="1:21" s="227" customFormat="1" ht="26.25" customHeight="1">
      <c r="A29" s="260">
        <v>7</v>
      </c>
      <c r="B29" s="238" t="s">
        <v>44</v>
      </c>
      <c r="C29" s="234" t="s">
        <v>93</v>
      </c>
      <c r="D29" s="292">
        <v>3</v>
      </c>
      <c r="E29" s="293">
        <v>3.5</v>
      </c>
      <c r="F29" s="251"/>
      <c r="G29" s="238"/>
      <c r="H29" s="251"/>
      <c r="I29" s="238"/>
      <c r="J29" s="293"/>
      <c r="K29" s="235"/>
      <c r="L29" s="235"/>
      <c r="M29" s="366"/>
      <c r="N29" s="309"/>
    </row>
    <row r="30" spans="1:21" s="241" customFormat="1" ht="21.75" customHeight="1">
      <c r="A30" s="263" t="s">
        <v>100</v>
      </c>
      <c r="B30" s="240" t="s">
        <v>47</v>
      </c>
      <c r="C30" s="268"/>
      <c r="D30" s="294"/>
      <c r="E30" s="294"/>
      <c r="F30" s="251"/>
      <c r="G30" s="249"/>
      <c r="H30" s="249"/>
      <c r="I30" s="249"/>
      <c r="J30" s="294"/>
      <c r="K30" s="247"/>
      <c r="L30" s="235"/>
      <c r="M30" s="366"/>
      <c r="N30" s="315"/>
      <c r="P30" s="230"/>
    </row>
    <row r="31" spans="1:21" s="227" customFormat="1" ht="21.75" customHeight="1">
      <c r="A31" s="260">
        <v>8</v>
      </c>
      <c r="B31" s="225" t="s">
        <v>110</v>
      </c>
      <c r="C31" s="226" t="s">
        <v>98</v>
      </c>
      <c r="D31" s="247">
        <v>379556</v>
      </c>
      <c r="E31" s="247">
        <v>382430</v>
      </c>
      <c r="F31" s="243"/>
      <c r="G31" s="247"/>
      <c r="H31" s="247"/>
      <c r="I31" s="247"/>
      <c r="J31" s="247"/>
      <c r="K31" s="247"/>
      <c r="L31" s="235"/>
      <c r="M31" s="366"/>
      <c r="N31" s="309"/>
    </row>
    <row r="32" spans="1:21" s="230" customFormat="1" ht="21.75" customHeight="1">
      <c r="A32" s="261"/>
      <c r="B32" s="228" t="s">
        <v>48</v>
      </c>
      <c r="C32" s="229" t="s">
        <v>90</v>
      </c>
      <c r="D32" s="352">
        <v>2.0299999999999998</v>
      </c>
      <c r="E32" s="352">
        <v>2.9754</v>
      </c>
      <c r="F32" s="352"/>
      <c r="G32" s="352"/>
      <c r="H32" s="352"/>
      <c r="I32" s="352"/>
      <c r="J32" s="352"/>
      <c r="K32" s="248"/>
      <c r="L32" s="235"/>
      <c r="M32" s="366"/>
      <c r="N32" s="310"/>
    </row>
    <row r="33" spans="1:16" s="230" customFormat="1" ht="21.75" customHeight="1">
      <c r="A33" s="261"/>
      <c r="B33" s="228" t="s">
        <v>49</v>
      </c>
      <c r="C33" s="229" t="s">
        <v>154</v>
      </c>
      <c r="D33" s="352">
        <v>0.85</v>
      </c>
      <c r="E33" s="352">
        <v>0.38327</v>
      </c>
      <c r="F33" s="352"/>
      <c r="G33" s="352"/>
      <c r="H33" s="352"/>
      <c r="I33" s="352"/>
      <c r="J33" s="352"/>
      <c r="K33" s="248"/>
      <c r="L33" s="235"/>
      <c r="M33" s="366"/>
      <c r="N33" s="310"/>
    </row>
    <row r="34" spans="1:16" s="230" customFormat="1" ht="21.75" customHeight="1">
      <c r="A34" s="261"/>
      <c r="B34" s="228" t="s">
        <v>50</v>
      </c>
      <c r="C34" s="229" t="s">
        <v>154</v>
      </c>
      <c r="D34" s="236">
        <v>18.399999999999999</v>
      </c>
      <c r="E34" s="236">
        <v>23.7</v>
      </c>
      <c r="F34" s="236"/>
      <c r="G34" s="236"/>
      <c r="H34" s="236"/>
      <c r="I34" s="236"/>
      <c r="J34" s="236"/>
      <c r="K34" s="248"/>
      <c r="L34" s="235"/>
      <c r="M34" s="366"/>
      <c r="N34" s="310"/>
    </row>
    <row r="35" spans="1:16" s="227" customFormat="1" ht="21.75" customHeight="1">
      <c r="A35" s="260">
        <v>9</v>
      </c>
      <c r="B35" s="225" t="s">
        <v>156</v>
      </c>
      <c r="C35" s="226"/>
      <c r="D35" s="297"/>
      <c r="E35" s="297"/>
      <c r="F35" s="252"/>
      <c r="G35" s="252"/>
      <c r="H35" s="252"/>
      <c r="I35" s="252"/>
      <c r="J35" s="297"/>
      <c r="K35" s="248"/>
      <c r="L35" s="235"/>
      <c r="M35" s="366"/>
      <c r="N35" s="309"/>
    </row>
    <row r="36" spans="1:16" s="230" customFormat="1" ht="31.5" customHeight="1">
      <c r="A36" s="261"/>
      <c r="B36" s="217" t="s">
        <v>189</v>
      </c>
      <c r="C36" s="239" t="s">
        <v>91</v>
      </c>
      <c r="D36" s="298">
        <v>49</v>
      </c>
      <c r="E36" s="299">
        <v>51</v>
      </c>
      <c r="F36" s="275"/>
      <c r="G36" s="275"/>
      <c r="H36" s="275"/>
      <c r="I36" s="275"/>
      <c r="J36" s="299"/>
      <c r="K36" s="236"/>
      <c r="L36" s="236"/>
      <c r="M36" s="367"/>
      <c r="N36" s="314"/>
      <c r="P36" s="241"/>
    </row>
    <row r="37" spans="1:16" s="230" customFormat="1" ht="21.75" customHeight="1">
      <c r="A37" s="261"/>
      <c r="B37" s="217" t="s">
        <v>157</v>
      </c>
      <c r="C37" s="239" t="s">
        <v>119</v>
      </c>
      <c r="D37" s="300">
        <v>4.34788</v>
      </c>
      <c r="E37" s="301">
        <v>4.3145150746541852</v>
      </c>
      <c r="F37" s="276"/>
      <c r="G37" s="276"/>
      <c r="H37" s="276"/>
      <c r="I37" s="356"/>
      <c r="J37" s="301"/>
      <c r="K37" s="236"/>
      <c r="L37" s="236"/>
      <c r="M37" s="367"/>
      <c r="N37" s="316"/>
      <c r="O37" s="277"/>
    </row>
    <row r="38" spans="1:16" s="230" customFormat="1" ht="21.75" customHeight="1">
      <c r="A38" s="261"/>
      <c r="B38" s="217" t="s">
        <v>190</v>
      </c>
      <c r="C38" s="239" t="s">
        <v>191</v>
      </c>
      <c r="D38" s="300"/>
      <c r="E38" s="301"/>
      <c r="F38" s="276"/>
      <c r="G38" s="276"/>
      <c r="H38" s="276"/>
      <c r="I38" s="356"/>
      <c r="J38" s="301"/>
      <c r="K38" s="236"/>
      <c r="L38" s="236"/>
      <c r="M38" s="367"/>
      <c r="N38" s="316"/>
      <c r="O38" s="277"/>
    </row>
    <row r="39" spans="1:16" s="230" customFormat="1" ht="21.75" customHeight="1">
      <c r="A39" s="261"/>
      <c r="B39" s="217" t="s">
        <v>159</v>
      </c>
      <c r="C39" s="239" t="s">
        <v>118</v>
      </c>
      <c r="D39" s="298">
        <v>5</v>
      </c>
      <c r="E39" s="298">
        <v>5</v>
      </c>
      <c r="F39" s="250"/>
      <c r="G39" s="250"/>
      <c r="H39" s="250"/>
      <c r="I39" s="250"/>
      <c r="J39" s="298"/>
      <c r="K39" s="236"/>
      <c r="L39" s="236"/>
      <c r="M39" s="367"/>
      <c r="N39" s="316"/>
    </row>
    <row r="40" spans="1:16" s="227" customFormat="1" ht="21.75" customHeight="1">
      <c r="A40" s="260">
        <v>10</v>
      </c>
      <c r="B40" s="242" t="s">
        <v>147</v>
      </c>
      <c r="C40" s="234"/>
      <c r="D40" s="293"/>
      <c r="E40" s="293"/>
      <c r="F40" s="238"/>
      <c r="G40" s="243"/>
      <c r="H40" s="243"/>
      <c r="I40" s="243"/>
      <c r="J40" s="292"/>
      <c r="K40" s="247"/>
      <c r="L40" s="235"/>
      <c r="M40" s="366"/>
      <c r="N40" s="313"/>
    </row>
    <row r="41" spans="1:16" s="230" customFormat="1" ht="61.5" customHeight="1">
      <c r="A41" s="261"/>
      <c r="B41" s="217" t="s">
        <v>193</v>
      </c>
      <c r="C41" s="239" t="s">
        <v>91</v>
      </c>
      <c r="D41" s="298">
        <v>98</v>
      </c>
      <c r="E41" s="298">
        <v>98</v>
      </c>
      <c r="F41" s="250"/>
      <c r="G41" s="250"/>
      <c r="H41" s="35"/>
      <c r="I41" s="35"/>
      <c r="J41" s="298"/>
      <c r="K41" s="236"/>
      <c r="L41" s="236"/>
      <c r="M41" s="367"/>
      <c r="N41" s="310"/>
    </row>
    <row r="42" spans="1:16" s="230" customFormat="1" ht="32.25" customHeight="1">
      <c r="A42" s="261"/>
      <c r="B42" s="217" t="s">
        <v>192</v>
      </c>
      <c r="C42" s="239" t="s">
        <v>91</v>
      </c>
      <c r="D42" s="298"/>
      <c r="E42" s="298"/>
      <c r="F42" s="250"/>
      <c r="G42" s="250"/>
      <c r="H42" s="35"/>
      <c r="I42" s="35"/>
      <c r="J42" s="298"/>
      <c r="K42" s="248"/>
      <c r="L42" s="236"/>
      <c r="M42" s="367"/>
      <c r="N42" s="310"/>
    </row>
    <row r="43" spans="1:16" s="227" customFormat="1" ht="21.75" customHeight="1">
      <c r="A43" s="260">
        <v>11</v>
      </c>
      <c r="B43" s="242" t="s">
        <v>160</v>
      </c>
      <c r="C43" s="234"/>
      <c r="D43" s="292"/>
      <c r="E43" s="292"/>
      <c r="F43" s="243"/>
      <c r="G43" s="243"/>
      <c r="H43" s="243"/>
      <c r="I43" s="243"/>
      <c r="J43" s="292"/>
      <c r="K43" s="247"/>
      <c r="L43" s="235"/>
      <c r="M43" s="366"/>
      <c r="N43" s="309"/>
    </row>
    <row r="44" spans="1:16" s="230" customFormat="1" ht="21.75" customHeight="1">
      <c r="A44" s="261"/>
      <c r="B44" s="217" t="s">
        <v>152</v>
      </c>
      <c r="C44" s="239" t="s">
        <v>91</v>
      </c>
      <c r="D44" s="302">
        <v>95</v>
      </c>
      <c r="E44" s="302">
        <v>83</v>
      </c>
      <c r="F44" s="278"/>
      <c r="G44" s="278"/>
      <c r="H44" s="278"/>
      <c r="I44" s="278"/>
      <c r="J44" s="302"/>
      <c r="K44" s="236"/>
      <c r="L44" s="236"/>
      <c r="M44" s="367"/>
      <c r="N44" s="310"/>
      <c r="O44" s="354" t="s">
        <v>180</v>
      </c>
    </row>
    <row r="45" spans="1:16" s="230" customFormat="1" ht="21.75" customHeight="1">
      <c r="A45" s="261"/>
      <c r="B45" s="217" t="s">
        <v>150</v>
      </c>
      <c r="C45" s="239" t="s">
        <v>90</v>
      </c>
      <c r="D45" s="303">
        <v>82</v>
      </c>
      <c r="E45" s="302">
        <v>75</v>
      </c>
      <c r="F45" s="217"/>
      <c r="G45" s="217"/>
      <c r="H45" s="217"/>
      <c r="I45" s="217"/>
      <c r="J45" s="302"/>
      <c r="K45" s="236"/>
      <c r="L45" s="236"/>
      <c r="M45" s="367"/>
      <c r="N45" s="310"/>
    </row>
    <row r="46" spans="1:16" s="227" customFormat="1" ht="21.75" customHeight="1">
      <c r="A46" s="260">
        <v>12</v>
      </c>
      <c r="B46" s="242" t="s">
        <v>146</v>
      </c>
      <c r="C46" s="234"/>
      <c r="D46" s="293"/>
      <c r="E46" s="293"/>
      <c r="F46" s="238"/>
      <c r="G46" s="243"/>
      <c r="H46" s="243"/>
      <c r="I46" s="243"/>
      <c r="J46" s="292"/>
      <c r="K46" s="247"/>
      <c r="L46" s="235"/>
      <c r="M46" s="366"/>
      <c r="N46" s="317"/>
    </row>
    <row r="47" spans="1:16" s="230" customFormat="1" ht="21.75" customHeight="1">
      <c r="A47" s="261"/>
      <c r="B47" s="217" t="s">
        <v>116</v>
      </c>
      <c r="C47" s="239" t="s">
        <v>91</v>
      </c>
      <c r="D47" s="298">
        <v>97</v>
      </c>
      <c r="E47" s="298">
        <v>96</v>
      </c>
      <c r="F47" s="250"/>
      <c r="G47" s="250"/>
      <c r="H47" s="250"/>
      <c r="I47" s="250"/>
      <c r="J47" s="298"/>
      <c r="K47" s="236"/>
      <c r="L47" s="236"/>
      <c r="M47" s="367"/>
      <c r="N47" s="312"/>
    </row>
    <row r="48" spans="1:16" s="230" customFormat="1" ht="21.75" customHeight="1">
      <c r="A48" s="261"/>
      <c r="B48" s="217" t="s">
        <v>117</v>
      </c>
      <c r="C48" s="239" t="s">
        <v>91</v>
      </c>
      <c r="D48" s="302">
        <v>65</v>
      </c>
      <c r="E48" s="302">
        <v>61</v>
      </c>
      <c r="F48" s="278"/>
      <c r="G48" s="278"/>
      <c r="H48" s="278"/>
      <c r="I48" s="278"/>
      <c r="J48" s="302"/>
      <c r="K48" s="236"/>
      <c r="L48" s="236"/>
      <c r="M48" s="367"/>
      <c r="N48" s="312"/>
    </row>
    <row r="49" spans="1:17" s="230" customFormat="1" ht="21.75" customHeight="1">
      <c r="A49" s="261"/>
      <c r="B49" s="217" t="s">
        <v>142</v>
      </c>
      <c r="C49" s="239" t="s">
        <v>90</v>
      </c>
      <c r="D49" s="304"/>
      <c r="E49" s="304"/>
      <c r="F49" s="218"/>
      <c r="G49" s="218"/>
      <c r="H49" s="218"/>
      <c r="I49" s="218"/>
      <c r="J49" s="304"/>
      <c r="K49" s="236"/>
      <c r="L49" s="236"/>
      <c r="M49" s="367"/>
      <c r="N49" s="312"/>
    </row>
    <row r="50" spans="1:17" s="227" customFormat="1" ht="21.75" customHeight="1">
      <c r="A50" s="260">
        <v>13</v>
      </c>
      <c r="B50" s="242" t="s">
        <v>167</v>
      </c>
      <c r="C50" s="234"/>
      <c r="D50" s="293"/>
      <c r="E50" s="293"/>
      <c r="F50" s="238"/>
      <c r="G50" s="238"/>
      <c r="H50" s="238"/>
      <c r="I50" s="238"/>
      <c r="J50" s="293"/>
      <c r="K50" s="248"/>
      <c r="L50" s="235"/>
      <c r="M50" s="366"/>
      <c r="N50" s="317"/>
    </row>
    <row r="51" spans="1:17" s="230" customFormat="1" ht="21.75" customHeight="1">
      <c r="A51" s="261"/>
      <c r="B51" s="217" t="s">
        <v>194</v>
      </c>
      <c r="C51" s="239" t="s">
        <v>90</v>
      </c>
      <c r="D51" s="298"/>
      <c r="E51" s="298">
        <v>55.000438799944838</v>
      </c>
      <c r="F51" s="250"/>
      <c r="G51" s="218"/>
      <c r="H51" s="218"/>
      <c r="I51" s="218"/>
      <c r="J51" s="298"/>
      <c r="K51" s="248"/>
      <c r="L51" s="236"/>
      <c r="M51" s="367"/>
      <c r="N51" s="312"/>
      <c r="P51" s="233"/>
    </row>
    <row r="52" spans="1:17" s="230" customFormat="1" ht="21.75" customHeight="1">
      <c r="A52" s="261"/>
      <c r="B52" s="217" t="s">
        <v>195</v>
      </c>
      <c r="C52" s="239" t="s">
        <v>90</v>
      </c>
      <c r="D52" s="298">
        <v>30</v>
      </c>
      <c r="E52" s="298">
        <v>30</v>
      </c>
      <c r="F52" s="218"/>
      <c r="G52" s="218"/>
      <c r="H52" s="218"/>
      <c r="I52" s="218"/>
      <c r="J52" s="298"/>
      <c r="K52" s="236"/>
      <c r="L52" s="236"/>
      <c r="M52" s="367"/>
      <c r="N52" s="318"/>
      <c r="P52" s="233"/>
    </row>
    <row r="53" spans="1:17" s="230" customFormat="1" ht="35.25" customHeight="1">
      <c r="A53" s="261"/>
      <c r="B53" s="217" t="s">
        <v>163</v>
      </c>
      <c r="C53" s="239" t="s">
        <v>98</v>
      </c>
      <c r="D53" s="298">
        <v>4500</v>
      </c>
      <c r="E53" s="298">
        <v>5000</v>
      </c>
      <c r="F53" s="250"/>
      <c r="G53" s="250"/>
      <c r="H53" s="250"/>
      <c r="I53" s="250"/>
      <c r="J53" s="298"/>
      <c r="K53" s="236"/>
      <c r="L53" s="236"/>
      <c r="M53" s="367"/>
      <c r="N53" s="310"/>
    </row>
    <row r="54" spans="1:17" s="227" customFormat="1" ht="21.75" customHeight="1">
      <c r="A54" s="260">
        <v>14</v>
      </c>
      <c r="B54" s="242" t="s">
        <v>166</v>
      </c>
      <c r="C54" s="234"/>
      <c r="D54" s="247"/>
      <c r="E54" s="247"/>
      <c r="F54" s="247"/>
      <c r="G54" s="247"/>
      <c r="H54" s="247"/>
      <c r="I54" s="247"/>
      <c r="J54" s="247"/>
      <c r="K54" s="247"/>
      <c r="L54" s="235"/>
      <c r="M54" s="366"/>
      <c r="N54" s="309"/>
    </row>
    <row r="55" spans="1:17" s="230" customFormat="1" ht="21.75" customHeight="1">
      <c r="A55" s="261"/>
      <c r="B55" s="217" t="s">
        <v>107</v>
      </c>
      <c r="C55" s="239" t="s">
        <v>90</v>
      </c>
      <c r="D55" s="250">
        <v>65</v>
      </c>
      <c r="E55" s="250">
        <v>65</v>
      </c>
      <c r="F55" s="250"/>
      <c r="G55" s="250"/>
      <c r="I55" s="250"/>
      <c r="J55" s="250"/>
      <c r="K55" s="248"/>
      <c r="L55" s="235"/>
      <c r="M55" s="366"/>
      <c r="N55" s="363"/>
    </row>
    <row r="56" spans="1:17" s="230" customFormat="1" ht="24" customHeight="1">
      <c r="A56" s="261"/>
      <c r="B56" s="217" t="s">
        <v>108</v>
      </c>
      <c r="C56" s="239" t="s">
        <v>90</v>
      </c>
      <c r="D56" s="250">
        <v>50</v>
      </c>
      <c r="E56" s="250">
        <v>50</v>
      </c>
      <c r="F56" s="250"/>
      <c r="G56" s="250"/>
      <c r="I56" s="250"/>
      <c r="J56" s="250"/>
      <c r="K56" s="248"/>
      <c r="L56" s="235"/>
      <c r="M56" s="366"/>
      <c r="N56" s="363"/>
    </row>
    <row r="57" spans="1:17" s="230" customFormat="1" ht="34.5" customHeight="1">
      <c r="A57" s="261"/>
      <c r="B57" s="217" t="s">
        <v>109</v>
      </c>
      <c r="C57" s="239" t="s">
        <v>90</v>
      </c>
      <c r="D57" s="250">
        <v>70</v>
      </c>
      <c r="E57" s="250">
        <v>70</v>
      </c>
      <c r="F57" s="250"/>
      <c r="G57" s="250"/>
      <c r="I57" s="250"/>
      <c r="J57" s="250"/>
      <c r="K57" s="248"/>
      <c r="L57" s="235"/>
      <c r="M57" s="366"/>
      <c r="N57" s="363"/>
    </row>
    <row r="58" spans="1:17" s="227" customFormat="1" ht="21.75" customHeight="1">
      <c r="A58" s="260">
        <v>15</v>
      </c>
      <c r="B58" s="242" t="s">
        <v>153</v>
      </c>
      <c r="C58" s="234"/>
      <c r="D58" s="292"/>
      <c r="E58" s="292"/>
      <c r="F58" s="243"/>
      <c r="G58" s="243"/>
      <c r="H58" s="243"/>
      <c r="I58" s="243"/>
      <c r="J58" s="292"/>
      <c r="K58" s="247"/>
      <c r="L58" s="235"/>
      <c r="M58" s="366"/>
      <c r="N58" s="319"/>
    </row>
    <row r="59" spans="1:17" s="230" customFormat="1" ht="21.75" customHeight="1">
      <c r="A59" s="261"/>
      <c r="B59" s="217" t="s">
        <v>196</v>
      </c>
      <c r="C59" s="239" t="s">
        <v>91</v>
      </c>
      <c r="D59" s="298"/>
      <c r="E59" s="298"/>
      <c r="F59" s="250"/>
      <c r="G59" s="250"/>
      <c r="H59" s="250"/>
      <c r="I59" s="250"/>
      <c r="J59" s="298"/>
      <c r="K59" s="248"/>
      <c r="L59" s="236"/>
      <c r="M59" s="367"/>
      <c r="N59" s="357"/>
    </row>
    <row r="60" spans="1:17" s="230" customFormat="1" ht="21.75" customHeight="1">
      <c r="A60" s="261"/>
      <c r="B60" s="217" t="s">
        <v>197</v>
      </c>
      <c r="C60" s="239" t="s">
        <v>91</v>
      </c>
      <c r="D60" s="298"/>
      <c r="E60" s="298"/>
      <c r="F60" s="250"/>
      <c r="G60" s="250"/>
      <c r="H60" s="250"/>
      <c r="I60" s="250"/>
      <c r="J60" s="298"/>
      <c r="K60" s="248"/>
      <c r="L60" s="236"/>
      <c r="M60" s="367"/>
      <c r="N60" s="357"/>
      <c r="Q60" s="230">
        <f>2026/2170*100</f>
        <v>93.364055299539174</v>
      </c>
    </row>
    <row r="61" spans="1:17" s="233" customFormat="1" ht="21.75" customHeight="1">
      <c r="A61" s="262"/>
      <c r="B61" s="256" t="s">
        <v>198</v>
      </c>
      <c r="C61" s="257" t="s">
        <v>91</v>
      </c>
      <c r="D61" s="306"/>
      <c r="E61" s="306"/>
      <c r="F61" s="258"/>
      <c r="G61" s="258"/>
      <c r="H61" s="258"/>
      <c r="I61" s="258"/>
      <c r="J61" s="306"/>
      <c r="K61" s="253"/>
      <c r="L61" s="341"/>
      <c r="M61" s="368"/>
      <c r="N61" s="364"/>
    </row>
    <row r="62" spans="1:17" s="241" customFormat="1" ht="21.75" customHeight="1">
      <c r="A62" s="263" t="s">
        <v>87</v>
      </c>
      <c r="B62" s="240" t="s">
        <v>78</v>
      </c>
      <c r="C62" s="268"/>
      <c r="D62" s="305"/>
      <c r="E62" s="305"/>
      <c r="F62" s="321"/>
      <c r="G62" s="249"/>
      <c r="H62" s="249"/>
      <c r="I62" s="249"/>
      <c r="J62" s="294"/>
      <c r="K62" s="247"/>
      <c r="L62" s="235"/>
      <c r="M62" s="366"/>
      <c r="N62" s="315"/>
      <c r="P62" s="227"/>
    </row>
    <row r="63" spans="1:17" s="227" customFormat="1" ht="21.75" customHeight="1">
      <c r="A63" s="260">
        <v>16</v>
      </c>
      <c r="B63" s="242" t="s">
        <v>79</v>
      </c>
      <c r="C63" s="234" t="s">
        <v>90</v>
      </c>
      <c r="D63" s="291">
        <v>41.05</v>
      </c>
      <c r="E63" s="291">
        <v>41.05</v>
      </c>
      <c r="F63" s="251"/>
      <c r="G63" s="238"/>
      <c r="H63" s="238"/>
      <c r="I63" s="238"/>
      <c r="J63" s="291"/>
      <c r="K63" s="247"/>
      <c r="L63" s="235"/>
      <c r="M63" s="366"/>
      <c r="N63" s="312"/>
      <c r="P63" s="237"/>
    </row>
    <row r="64" spans="1:17" s="233" customFormat="1" ht="21.75" customHeight="1">
      <c r="A64" s="262"/>
      <c r="B64" s="256" t="s">
        <v>149</v>
      </c>
      <c r="C64" s="257" t="s">
        <v>105</v>
      </c>
      <c r="D64" s="306">
        <v>2560</v>
      </c>
      <c r="E64" s="306">
        <v>4905</v>
      </c>
      <c r="F64" s="258"/>
      <c r="G64" s="258"/>
      <c r="H64" s="258"/>
      <c r="I64" s="258"/>
      <c r="J64" s="306"/>
      <c r="K64" s="253"/>
      <c r="L64" s="341"/>
      <c r="M64" s="368"/>
      <c r="N64" s="320"/>
    </row>
    <row r="65" spans="1:16" s="227" customFormat="1" ht="21.75" customHeight="1">
      <c r="A65" s="260">
        <v>17</v>
      </c>
      <c r="B65" s="242" t="s">
        <v>80</v>
      </c>
      <c r="C65" s="234"/>
      <c r="D65" s="286"/>
      <c r="E65" s="286"/>
      <c r="F65" s="235"/>
      <c r="G65" s="247"/>
      <c r="H65" s="247"/>
      <c r="I65" s="247"/>
      <c r="J65" s="290"/>
      <c r="K65" s="247"/>
      <c r="L65" s="235"/>
      <c r="M65" s="366"/>
      <c r="N65" s="309"/>
    </row>
    <row r="66" spans="1:16" s="230" customFormat="1" ht="21.75" customHeight="1">
      <c r="A66" s="261"/>
      <c r="B66" s="217" t="s">
        <v>134</v>
      </c>
      <c r="C66" s="239" t="s">
        <v>90</v>
      </c>
      <c r="D66" s="298">
        <v>80</v>
      </c>
      <c r="E66" s="298">
        <v>80</v>
      </c>
      <c r="F66" s="250"/>
      <c r="G66" s="250"/>
      <c r="H66" s="250"/>
      <c r="I66" s="250"/>
      <c r="J66" s="298"/>
      <c r="K66" s="248"/>
      <c r="L66" s="236"/>
      <c r="M66" s="367"/>
      <c r="N66" s="310"/>
    </row>
    <row r="67" spans="1:16" s="230" customFormat="1" ht="31.5" customHeight="1">
      <c r="A67" s="261"/>
      <c r="B67" s="217" t="s">
        <v>135</v>
      </c>
      <c r="C67" s="239" t="s">
        <v>90</v>
      </c>
      <c r="D67" s="298">
        <v>80</v>
      </c>
      <c r="E67" s="298">
        <v>80</v>
      </c>
      <c r="F67" s="250"/>
      <c r="G67" s="250"/>
      <c r="H67" s="250"/>
      <c r="I67" s="250"/>
      <c r="J67" s="298"/>
      <c r="K67" s="236"/>
      <c r="L67" s="236"/>
      <c r="M67" s="367"/>
      <c r="N67" s="310"/>
    </row>
    <row r="68" spans="1:16" ht="17.25" customHeight="1" thickBot="1">
      <c r="A68" s="264"/>
      <c r="B68" s="254"/>
      <c r="C68" s="269"/>
      <c r="D68" s="307"/>
      <c r="E68" s="307"/>
      <c r="F68" s="281"/>
      <c r="G68" s="281"/>
      <c r="H68" s="281"/>
      <c r="I68" s="281"/>
      <c r="J68" s="307"/>
      <c r="K68" s="281"/>
      <c r="L68" s="281"/>
      <c r="M68" s="369"/>
      <c r="N68" s="255"/>
      <c r="P68" s="230"/>
    </row>
    <row r="69" spans="1:16">
      <c r="A69" s="265"/>
      <c r="B69" s="245"/>
      <c r="C69" s="270"/>
      <c r="D69" s="308"/>
      <c r="E69" s="308"/>
      <c r="F69" s="282"/>
      <c r="G69" s="282"/>
      <c r="H69" s="282"/>
      <c r="I69" s="282"/>
      <c r="J69" s="308"/>
      <c r="K69" s="282"/>
      <c r="L69" s="282"/>
      <c r="M69" s="282"/>
      <c r="P69" s="227"/>
    </row>
    <row r="70" spans="1:16">
      <c r="A70" s="265"/>
      <c r="B70" s="245"/>
      <c r="C70" s="270"/>
      <c r="D70" s="308"/>
      <c r="E70" s="308"/>
      <c r="F70" s="282"/>
      <c r="G70" s="282"/>
      <c r="H70" s="282"/>
      <c r="I70" s="282"/>
      <c r="J70" s="308"/>
      <c r="K70" s="282"/>
      <c r="L70" s="282"/>
      <c r="M70" s="282"/>
      <c r="P70" s="227"/>
    </row>
    <row r="71" spans="1:16">
      <c r="A71" s="265"/>
      <c r="B71" s="245"/>
      <c r="C71" s="270"/>
      <c r="D71" s="308"/>
      <c r="E71" s="308"/>
      <c r="F71" s="282"/>
      <c r="G71" s="282"/>
      <c r="H71" s="282"/>
      <c r="I71" s="282"/>
      <c r="J71" s="308"/>
      <c r="K71" s="282"/>
      <c r="L71" s="282"/>
      <c r="M71" s="282"/>
      <c r="P71" s="230"/>
    </row>
    <row r="72" spans="1:16">
      <c r="A72" s="265"/>
      <c r="B72" s="245"/>
      <c r="C72" s="270"/>
      <c r="D72" s="308"/>
      <c r="E72" s="308"/>
      <c r="F72" s="282"/>
      <c r="G72" s="282"/>
      <c r="H72" s="282"/>
      <c r="I72" s="282"/>
      <c r="J72" s="308"/>
      <c r="K72" s="282"/>
      <c r="L72" s="282"/>
      <c r="M72" s="282"/>
      <c r="P72" s="224"/>
    </row>
    <row r="73" spans="1:16">
      <c r="A73" s="265"/>
      <c r="B73" s="245"/>
      <c r="C73" s="270"/>
      <c r="D73" s="308"/>
      <c r="E73" s="308"/>
      <c r="F73" s="282"/>
      <c r="G73" s="282"/>
      <c r="H73" s="282"/>
      <c r="I73" s="282"/>
      <c r="J73" s="308"/>
      <c r="K73" s="282"/>
      <c r="L73" s="282"/>
      <c r="M73" s="282"/>
      <c r="P73" s="227"/>
    </row>
    <row r="74" spans="1:16">
      <c r="A74" s="265"/>
      <c r="B74" s="245"/>
      <c r="C74" s="270"/>
      <c r="D74" s="308"/>
      <c r="E74" s="308"/>
      <c r="F74" s="282"/>
      <c r="G74" s="282"/>
      <c r="H74" s="282"/>
      <c r="I74" s="282"/>
      <c r="J74" s="308"/>
      <c r="K74" s="282"/>
      <c r="L74" s="282"/>
      <c r="M74" s="282"/>
      <c r="P74" s="227"/>
    </row>
    <row r="75" spans="1:16">
      <c r="A75" s="265"/>
      <c r="B75" s="245"/>
      <c r="C75" s="270"/>
      <c r="D75" s="308"/>
      <c r="E75" s="308"/>
      <c r="F75" s="282"/>
      <c r="G75" s="282"/>
      <c r="H75" s="282"/>
      <c r="I75" s="282"/>
      <c r="J75" s="308"/>
      <c r="K75" s="282"/>
      <c r="L75" s="282"/>
      <c r="M75" s="282"/>
      <c r="P75" s="227"/>
    </row>
    <row r="76" spans="1:16">
      <c r="A76" s="265"/>
      <c r="B76" s="245"/>
      <c r="C76" s="270"/>
      <c r="D76" s="308"/>
      <c r="E76" s="308"/>
      <c r="F76" s="282"/>
      <c r="G76" s="282"/>
      <c r="H76" s="282"/>
      <c r="I76" s="282"/>
      <c r="J76" s="308"/>
      <c r="K76" s="282"/>
      <c r="L76" s="282"/>
      <c r="M76" s="282"/>
      <c r="P76" s="233"/>
    </row>
    <row r="77" spans="1:16">
      <c r="A77" s="265"/>
      <c r="B77" s="245"/>
      <c r="C77" s="270"/>
      <c r="D77" s="308"/>
      <c r="E77" s="308"/>
      <c r="F77" s="282"/>
      <c r="G77" s="282"/>
      <c r="H77" s="282"/>
      <c r="I77" s="282"/>
      <c r="J77" s="308"/>
      <c r="K77" s="282"/>
      <c r="L77" s="282"/>
      <c r="M77" s="282"/>
      <c r="P77" s="233"/>
    </row>
    <row r="78" spans="1:16">
      <c r="A78" s="265"/>
      <c r="B78" s="245"/>
      <c r="C78" s="270"/>
      <c r="D78" s="308"/>
      <c r="E78" s="308"/>
      <c r="F78" s="282"/>
      <c r="G78" s="282"/>
      <c r="H78" s="282"/>
      <c r="I78" s="282"/>
      <c r="J78" s="308"/>
      <c r="K78" s="282"/>
      <c r="L78" s="282"/>
      <c r="M78" s="282"/>
    </row>
    <row r="79" spans="1:16">
      <c r="A79" s="265"/>
      <c r="B79" s="245"/>
      <c r="C79" s="270"/>
      <c r="D79" s="308"/>
      <c r="E79" s="308"/>
      <c r="F79" s="282"/>
      <c r="G79" s="282"/>
      <c r="H79" s="282"/>
      <c r="I79" s="282"/>
      <c r="J79" s="308"/>
      <c r="K79" s="282"/>
      <c r="L79" s="282"/>
      <c r="M79" s="282"/>
    </row>
    <row r="80" spans="1:16">
      <c r="A80" s="265"/>
      <c r="B80" s="245"/>
      <c r="C80" s="270"/>
      <c r="D80" s="308"/>
      <c r="E80" s="308"/>
      <c r="F80" s="282"/>
      <c r="G80" s="282"/>
      <c r="H80" s="282"/>
      <c r="I80" s="282"/>
      <c r="J80" s="308"/>
      <c r="K80" s="282"/>
      <c r="L80" s="282"/>
      <c r="M80" s="282"/>
    </row>
    <row r="81" spans="1:13">
      <c r="A81" s="265"/>
      <c r="B81" s="245"/>
      <c r="C81" s="270"/>
      <c r="D81" s="308"/>
      <c r="E81" s="308"/>
      <c r="F81" s="282"/>
      <c r="G81" s="282"/>
      <c r="H81" s="282"/>
      <c r="I81" s="282"/>
      <c r="J81" s="308"/>
      <c r="K81" s="282"/>
      <c r="L81" s="282"/>
      <c r="M81" s="282"/>
    </row>
    <row r="82" spans="1:13">
      <c r="A82" s="265"/>
      <c r="B82" s="245"/>
      <c r="C82" s="270"/>
      <c r="D82" s="308"/>
      <c r="E82" s="308"/>
      <c r="F82" s="282"/>
      <c r="G82" s="282"/>
      <c r="H82" s="282"/>
      <c r="I82" s="282"/>
      <c r="J82" s="308"/>
      <c r="K82" s="282"/>
      <c r="L82" s="282"/>
      <c r="M82" s="282"/>
    </row>
    <row r="83" spans="1:13">
      <c r="A83" s="265"/>
      <c r="B83" s="245"/>
      <c r="C83" s="270"/>
      <c r="D83" s="308"/>
      <c r="E83" s="308"/>
      <c r="F83" s="282"/>
      <c r="G83" s="282"/>
      <c r="H83" s="282"/>
      <c r="I83" s="282"/>
      <c r="J83" s="308"/>
      <c r="K83" s="282"/>
      <c r="L83" s="282"/>
      <c r="M83" s="282"/>
    </row>
    <row r="84" spans="1:13">
      <c r="A84" s="265"/>
      <c r="B84" s="245"/>
      <c r="C84" s="270"/>
      <c r="D84" s="308"/>
      <c r="E84" s="308"/>
      <c r="F84" s="282"/>
      <c r="G84" s="282"/>
      <c r="H84" s="282"/>
      <c r="I84" s="282"/>
      <c r="J84" s="308"/>
      <c r="K84" s="282"/>
      <c r="L84" s="282"/>
      <c r="M84" s="282"/>
    </row>
    <row r="85" spans="1:13">
      <c r="A85" s="244"/>
      <c r="B85" s="245"/>
      <c r="C85" s="270"/>
      <c r="D85" s="308"/>
      <c r="E85" s="308"/>
      <c r="F85" s="282"/>
      <c r="G85" s="282"/>
      <c r="H85" s="282"/>
      <c r="I85" s="282"/>
      <c r="J85" s="308"/>
      <c r="K85" s="282"/>
      <c r="L85" s="282"/>
      <c r="M85" s="282"/>
    </row>
    <row r="86" spans="1:13">
      <c r="A86" s="244"/>
      <c r="B86" s="245"/>
      <c r="C86" s="270"/>
      <c r="D86" s="308"/>
      <c r="E86" s="308"/>
      <c r="F86" s="282"/>
      <c r="G86" s="282"/>
      <c r="H86" s="282"/>
      <c r="I86" s="282"/>
      <c r="J86" s="308"/>
      <c r="K86" s="282"/>
      <c r="L86" s="282"/>
      <c r="M86" s="282"/>
    </row>
    <row r="87" spans="1:13">
      <c r="A87" s="244"/>
      <c r="B87" s="245"/>
      <c r="C87" s="270"/>
      <c r="D87" s="308"/>
      <c r="E87" s="308"/>
      <c r="F87" s="282"/>
      <c r="G87" s="282"/>
      <c r="H87" s="282"/>
      <c r="I87" s="282"/>
      <c r="J87" s="308"/>
      <c r="K87" s="282"/>
      <c r="L87" s="282"/>
      <c r="M87" s="282"/>
    </row>
    <row r="88" spans="1:13">
      <c r="A88" s="244"/>
      <c r="B88" s="245"/>
      <c r="C88" s="270"/>
      <c r="D88" s="308"/>
      <c r="E88" s="308"/>
      <c r="F88" s="282"/>
      <c r="G88" s="282"/>
      <c r="H88" s="282"/>
      <c r="I88" s="282"/>
      <c r="J88" s="308"/>
      <c r="K88" s="282"/>
      <c r="L88" s="282"/>
      <c r="M88" s="282"/>
    </row>
    <row r="89" spans="1:13">
      <c r="A89" s="244"/>
      <c r="B89" s="245"/>
      <c r="C89" s="270"/>
      <c r="D89" s="308"/>
      <c r="E89" s="308"/>
      <c r="F89" s="282"/>
      <c r="G89" s="282"/>
      <c r="H89" s="282"/>
      <c r="I89" s="282"/>
      <c r="J89" s="308"/>
      <c r="K89" s="282"/>
      <c r="L89" s="282"/>
      <c r="M89" s="282"/>
    </row>
    <row r="90" spans="1:13">
      <c r="A90" s="244"/>
      <c r="B90" s="245"/>
      <c r="C90" s="270"/>
      <c r="D90" s="308"/>
      <c r="E90" s="308"/>
      <c r="F90" s="282"/>
      <c r="G90" s="282"/>
      <c r="H90" s="282"/>
      <c r="I90" s="282"/>
      <c r="J90" s="308"/>
      <c r="K90" s="282"/>
      <c r="L90" s="282"/>
      <c r="M90" s="282"/>
    </row>
    <row r="91" spans="1:13">
      <c r="A91" s="244"/>
      <c r="B91" s="245"/>
      <c r="C91" s="270"/>
      <c r="D91" s="308"/>
      <c r="E91" s="308"/>
      <c r="F91" s="282"/>
      <c r="G91" s="282"/>
      <c r="H91" s="282"/>
      <c r="I91" s="282"/>
      <c r="J91" s="308"/>
      <c r="K91" s="282"/>
      <c r="L91" s="282"/>
      <c r="M91" s="282"/>
    </row>
    <row r="92" spans="1:13">
      <c r="A92" s="244"/>
      <c r="B92" s="245"/>
      <c r="C92" s="270"/>
      <c r="D92" s="308"/>
      <c r="E92" s="308"/>
      <c r="F92" s="282"/>
      <c r="G92" s="282"/>
      <c r="H92" s="282"/>
      <c r="I92" s="282"/>
      <c r="J92" s="308"/>
      <c r="K92" s="282"/>
      <c r="L92" s="282"/>
      <c r="M92" s="282"/>
    </row>
    <row r="93" spans="1:13">
      <c r="A93" s="244"/>
      <c r="B93" s="245"/>
      <c r="C93" s="270"/>
      <c r="D93" s="308"/>
      <c r="E93" s="308"/>
      <c r="F93" s="282"/>
      <c r="G93" s="282"/>
      <c r="H93" s="282"/>
      <c r="I93" s="282"/>
      <c r="J93" s="308"/>
      <c r="K93" s="282"/>
      <c r="L93" s="282"/>
      <c r="M93" s="282"/>
    </row>
    <row r="94" spans="1:13">
      <c r="A94" s="244"/>
      <c r="B94" s="245"/>
      <c r="C94" s="270"/>
      <c r="D94" s="308"/>
      <c r="E94" s="308"/>
      <c r="F94" s="282"/>
      <c r="G94" s="282"/>
      <c r="H94" s="282"/>
      <c r="I94" s="282"/>
      <c r="J94" s="308"/>
      <c r="K94" s="282"/>
      <c r="L94" s="282"/>
      <c r="M94" s="282"/>
    </row>
    <row r="95" spans="1:13">
      <c r="A95" s="244"/>
      <c r="B95" s="245"/>
      <c r="C95" s="270"/>
      <c r="D95" s="308"/>
      <c r="E95" s="308"/>
      <c r="F95" s="282"/>
      <c r="G95" s="282"/>
      <c r="H95" s="282"/>
      <c r="I95" s="282"/>
      <c r="J95" s="308"/>
      <c r="K95" s="282"/>
      <c r="L95" s="282"/>
      <c r="M95" s="282"/>
    </row>
    <row r="96" spans="1:13">
      <c r="A96" s="244"/>
      <c r="B96" s="245"/>
      <c r="C96" s="270"/>
      <c r="D96" s="308"/>
      <c r="E96" s="308"/>
      <c r="F96" s="282"/>
      <c r="G96" s="282"/>
      <c r="H96" s="282"/>
      <c r="I96" s="282"/>
      <c r="J96" s="308"/>
      <c r="K96" s="282"/>
      <c r="L96" s="282"/>
      <c r="M96" s="282"/>
    </row>
    <row r="97" spans="1:13">
      <c r="A97" s="244"/>
      <c r="B97" s="245"/>
      <c r="C97" s="270"/>
      <c r="D97" s="308"/>
      <c r="E97" s="308"/>
      <c r="F97" s="282"/>
      <c r="G97" s="282"/>
      <c r="H97" s="282"/>
      <c r="I97" s="282"/>
      <c r="J97" s="308"/>
      <c r="K97" s="282"/>
      <c r="L97" s="282"/>
      <c r="M97" s="282"/>
    </row>
    <row r="98" spans="1:13">
      <c r="A98" s="244"/>
      <c r="B98" s="245"/>
      <c r="C98" s="270"/>
      <c r="D98" s="308"/>
      <c r="E98" s="308"/>
      <c r="F98" s="282"/>
      <c r="G98" s="282"/>
      <c r="H98" s="282"/>
      <c r="I98" s="282"/>
      <c r="J98" s="308"/>
      <c r="K98" s="282"/>
      <c r="L98" s="282"/>
      <c r="M98" s="282"/>
    </row>
    <row r="99" spans="1:13">
      <c r="A99" s="244"/>
      <c r="B99" s="245"/>
      <c r="C99" s="270"/>
      <c r="D99" s="308"/>
      <c r="E99" s="308"/>
      <c r="F99" s="282"/>
      <c r="G99" s="282"/>
      <c r="H99" s="282"/>
      <c r="I99" s="282"/>
      <c r="J99" s="308"/>
      <c r="K99" s="282"/>
      <c r="L99" s="282"/>
      <c r="M99" s="282"/>
    </row>
    <row r="100" spans="1:13">
      <c r="A100" s="244"/>
      <c r="B100" s="245"/>
      <c r="C100" s="270"/>
      <c r="D100" s="308"/>
      <c r="E100" s="308"/>
      <c r="F100" s="282"/>
      <c r="G100" s="282"/>
      <c r="H100" s="282"/>
      <c r="I100" s="282"/>
      <c r="J100" s="308"/>
      <c r="K100" s="282"/>
      <c r="L100" s="282"/>
      <c r="M100" s="282"/>
    </row>
    <row r="101" spans="1:13">
      <c r="A101" s="244"/>
      <c r="B101" s="245"/>
      <c r="C101" s="270"/>
      <c r="D101" s="308"/>
      <c r="E101" s="308"/>
      <c r="F101" s="282"/>
      <c r="G101" s="282"/>
      <c r="H101" s="282"/>
      <c r="I101" s="282"/>
      <c r="J101" s="308"/>
      <c r="K101" s="282"/>
      <c r="L101" s="282"/>
      <c r="M101" s="282"/>
    </row>
    <row r="102" spans="1:13">
      <c r="A102" s="244"/>
      <c r="B102" s="245"/>
      <c r="C102" s="270"/>
      <c r="D102" s="308"/>
      <c r="E102" s="308"/>
      <c r="F102" s="282"/>
      <c r="G102" s="282"/>
      <c r="H102" s="282"/>
      <c r="I102" s="282"/>
      <c r="J102" s="308"/>
      <c r="K102" s="282"/>
      <c r="L102" s="282"/>
      <c r="M102" s="282"/>
    </row>
    <row r="103" spans="1:13">
      <c r="A103" s="244"/>
      <c r="B103" s="245"/>
      <c r="C103" s="270"/>
      <c r="D103" s="308"/>
      <c r="E103" s="308"/>
      <c r="F103" s="282"/>
      <c r="G103" s="282"/>
      <c r="H103" s="282"/>
      <c r="I103" s="282"/>
      <c r="J103" s="308"/>
      <c r="K103" s="282"/>
      <c r="L103" s="282"/>
      <c r="M103" s="282"/>
    </row>
    <row r="104" spans="1:13">
      <c r="A104" s="244"/>
      <c r="B104" s="245"/>
      <c r="C104" s="270"/>
      <c r="D104" s="308"/>
      <c r="E104" s="308"/>
      <c r="F104" s="282"/>
      <c r="G104" s="282"/>
      <c r="H104" s="282"/>
      <c r="I104" s="282"/>
      <c r="J104" s="308"/>
      <c r="K104" s="282"/>
      <c r="L104" s="282"/>
      <c r="M104" s="282"/>
    </row>
    <row r="105" spans="1:13">
      <c r="A105" s="244"/>
      <c r="B105" s="245"/>
      <c r="C105" s="270"/>
      <c r="D105" s="308"/>
      <c r="E105" s="308"/>
      <c r="F105" s="282"/>
      <c r="G105" s="282"/>
      <c r="H105" s="282"/>
      <c r="I105" s="282"/>
      <c r="J105" s="308"/>
      <c r="K105" s="282"/>
      <c r="L105" s="282"/>
      <c r="M105" s="282"/>
    </row>
    <row r="106" spans="1:13">
      <c r="A106" s="244"/>
      <c r="B106" s="245"/>
      <c r="C106" s="270"/>
      <c r="D106" s="308"/>
      <c r="E106" s="308"/>
      <c r="F106" s="282"/>
      <c r="G106" s="282"/>
      <c r="H106" s="282"/>
      <c r="I106" s="282"/>
      <c r="J106" s="308"/>
      <c r="K106" s="282"/>
      <c r="L106" s="282"/>
      <c r="M106" s="282"/>
    </row>
    <row r="107" spans="1:13">
      <c r="A107" s="244"/>
      <c r="B107" s="245"/>
      <c r="C107" s="270"/>
      <c r="D107" s="308"/>
      <c r="E107" s="308"/>
      <c r="F107" s="282"/>
      <c r="G107" s="282"/>
      <c r="H107" s="282"/>
      <c r="I107" s="282"/>
      <c r="J107" s="308"/>
      <c r="K107" s="282"/>
      <c r="L107" s="282"/>
      <c r="M107" s="282"/>
    </row>
    <row r="108" spans="1:13">
      <c r="A108" s="244"/>
      <c r="B108" s="245"/>
      <c r="C108" s="270"/>
      <c r="D108" s="308"/>
      <c r="E108" s="308"/>
      <c r="F108" s="282"/>
      <c r="G108" s="282"/>
      <c r="H108" s="282"/>
      <c r="I108" s="282"/>
      <c r="J108" s="308"/>
      <c r="K108" s="282"/>
      <c r="L108" s="282"/>
      <c r="M108" s="282"/>
    </row>
    <row r="109" spans="1:13">
      <c r="A109" s="244"/>
      <c r="B109" s="245"/>
      <c r="C109" s="270"/>
      <c r="D109" s="308"/>
      <c r="E109" s="308"/>
      <c r="F109" s="282"/>
      <c r="G109" s="282"/>
      <c r="H109" s="282"/>
      <c r="I109" s="282"/>
      <c r="J109" s="308"/>
      <c r="K109" s="282"/>
      <c r="L109" s="282"/>
      <c r="M109" s="282"/>
    </row>
    <row r="110" spans="1:13">
      <c r="A110" s="244"/>
      <c r="B110" s="245"/>
      <c r="C110" s="270"/>
      <c r="D110" s="308"/>
      <c r="E110" s="308"/>
      <c r="F110" s="282"/>
      <c r="G110" s="282"/>
      <c r="H110" s="282"/>
      <c r="I110" s="282"/>
      <c r="J110" s="308"/>
      <c r="K110" s="282"/>
      <c r="L110" s="282"/>
      <c r="M110" s="282"/>
    </row>
    <row r="111" spans="1:13">
      <c r="A111" s="244"/>
      <c r="B111" s="245"/>
      <c r="C111" s="270"/>
      <c r="D111" s="308"/>
      <c r="E111" s="308"/>
      <c r="F111" s="282"/>
      <c r="G111" s="282"/>
      <c r="H111" s="282"/>
      <c r="I111" s="282"/>
      <c r="J111" s="308"/>
      <c r="K111" s="282"/>
      <c r="L111" s="282"/>
      <c r="M111" s="282"/>
    </row>
    <row r="112" spans="1:13">
      <c r="A112" s="244"/>
      <c r="B112" s="245"/>
      <c r="C112" s="270"/>
      <c r="D112" s="308"/>
      <c r="E112" s="308"/>
      <c r="F112" s="282"/>
      <c r="G112" s="282"/>
      <c r="H112" s="282"/>
      <c r="I112" s="282"/>
      <c r="J112" s="308"/>
      <c r="K112" s="282"/>
      <c r="L112" s="282"/>
      <c r="M112" s="282"/>
    </row>
    <row r="113" spans="1:13">
      <c r="A113" s="244"/>
      <c r="B113" s="245"/>
      <c r="C113" s="270"/>
      <c r="D113" s="308"/>
      <c r="E113" s="308"/>
      <c r="F113" s="282"/>
      <c r="G113" s="282"/>
      <c r="H113" s="282"/>
      <c r="I113" s="282"/>
      <c r="J113" s="308"/>
      <c r="K113" s="282"/>
      <c r="L113" s="282"/>
      <c r="M113" s="282"/>
    </row>
    <row r="114" spans="1:13">
      <c r="A114" s="244"/>
      <c r="B114" s="245"/>
      <c r="C114" s="270"/>
      <c r="D114" s="308"/>
      <c r="E114" s="308"/>
      <c r="F114" s="282"/>
      <c r="G114" s="282"/>
      <c r="H114" s="282"/>
      <c r="I114" s="282"/>
      <c r="J114" s="308"/>
      <c r="K114" s="282"/>
      <c r="L114" s="282"/>
      <c r="M114" s="282"/>
    </row>
    <row r="115" spans="1:13">
      <c r="A115" s="244"/>
      <c r="B115" s="245"/>
      <c r="C115" s="270"/>
      <c r="D115" s="308"/>
      <c r="E115" s="308"/>
      <c r="F115" s="282"/>
      <c r="G115" s="282"/>
      <c r="H115" s="282"/>
      <c r="I115" s="282"/>
      <c r="J115" s="308"/>
      <c r="K115" s="282"/>
      <c r="L115" s="282"/>
      <c r="M115" s="282"/>
    </row>
    <row r="116" spans="1:13">
      <c r="A116" s="244"/>
      <c r="B116" s="245"/>
      <c r="C116" s="270"/>
      <c r="D116" s="308"/>
      <c r="E116" s="308"/>
      <c r="F116" s="282"/>
      <c r="G116" s="282"/>
      <c r="H116" s="282"/>
      <c r="I116" s="282"/>
      <c r="J116" s="308"/>
      <c r="K116" s="282"/>
      <c r="L116" s="282"/>
      <c r="M116" s="282"/>
    </row>
    <row r="117" spans="1:13">
      <c r="A117" s="244"/>
      <c r="B117" s="245"/>
      <c r="C117" s="270"/>
      <c r="D117" s="308"/>
      <c r="E117" s="308"/>
      <c r="F117" s="282"/>
      <c r="G117" s="282"/>
      <c r="H117" s="282"/>
      <c r="I117" s="282"/>
      <c r="J117" s="308"/>
      <c r="K117" s="282"/>
      <c r="L117" s="282"/>
      <c r="M117" s="282"/>
    </row>
    <row r="118" spans="1:13">
      <c r="A118" s="244"/>
      <c r="B118" s="245"/>
      <c r="C118" s="270"/>
      <c r="D118" s="308"/>
      <c r="E118" s="308"/>
      <c r="F118" s="282"/>
      <c r="G118" s="282"/>
      <c r="H118" s="282"/>
      <c r="I118" s="282"/>
      <c r="J118" s="308"/>
      <c r="K118" s="282"/>
      <c r="L118" s="282"/>
      <c r="M118" s="282"/>
    </row>
    <row r="119" spans="1:13">
      <c r="A119" s="244"/>
      <c r="B119" s="245"/>
      <c r="C119" s="270"/>
      <c r="D119" s="308"/>
      <c r="E119" s="308"/>
      <c r="F119" s="282"/>
      <c r="G119" s="282"/>
      <c r="H119" s="282"/>
      <c r="I119" s="282"/>
      <c r="J119" s="308"/>
      <c r="K119" s="282"/>
      <c r="L119" s="282"/>
      <c r="M119" s="282"/>
    </row>
    <row r="120" spans="1:13">
      <c r="A120" s="244"/>
      <c r="B120" s="245"/>
      <c r="C120" s="270"/>
      <c r="D120" s="308"/>
      <c r="E120" s="308"/>
      <c r="F120" s="282"/>
      <c r="G120" s="282"/>
      <c r="H120" s="282"/>
      <c r="I120" s="282"/>
      <c r="J120" s="308"/>
      <c r="K120" s="282"/>
      <c r="L120" s="282"/>
      <c r="M120" s="282"/>
    </row>
    <row r="121" spans="1:13" ht="14.25" customHeight="1">
      <c r="A121" s="244"/>
      <c r="B121" s="245"/>
      <c r="C121" s="270"/>
      <c r="D121" s="308"/>
      <c r="E121" s="308"/>
      <c r="F121" s="282"/>
      <c r="G121" s="282"/>
      <c r="H121" s="282"/>
      <c r="I121" s="282"/>
      <c r="J121" s="308"/>
      <c r="K121" s="282"/>
      <c r="L121" s="282"/>
      <c r="M121" s="282"/>
    </row>
  </sheetData>
  <mergeCells count="12">
    <mergeCell ref="N14:N16"/>
    <mergeCell ref="N4:N5"/>
    <mergeCell ref="K4:M4"/>
    <mergeCell ref="A1:N1"/>
    <mergeCell ref="A2:N2"/>
    <mergeCell ref="D4:E4"/>
    <mergeCell ref="A4:A5"/>
    <mergeCell ref="B4:B5"/>
    <mergeCell ref="C4:C5"/>
    <mergeCell ref="G4:I4"/>
    <mergeCell ref="F4:F5"/>
    <mergeCell ref="J4:J5"/>
  </mergeCells>
  <phoneticPr fontId="12" type="noConversion"/>
  <printOptions horizontalCentered="1"/>
  <pageMargins left="0.25" right="0.25" top="0.52" bottom="0.39" header="0.2" footer="0.2"/>
  <pageSetup paperSize="9" scale="80" orientation="portrait"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8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pageSetUpPr fitToPage="1"/>
  </sheetPr>
  <dimension ref="A1:R73"/>
  <sheetViews>
    <sheetView topLeftCell="A2" zoomScale="85" zoomScaleNormal="85" workbookViewId="0">
      <selection activeCell="I25" sqref="I25"/>
    </sheetView>
  </sheetViews>
  <sheetFormatPr defaultColWidth="9" defaultRowHeight="18.75"/>
  <cols>
    <col min="1" max="1" width="5.5" style="406" customWidth="1"/>
    <col min="2" max="2" width="52.5" style="405" customWidth="1"/>
    <col min="3" max="3" width="5.625" style="403" hidden="1" customWidth="1"/>
    <col min="4" max="4" width="3" style="403" hidden="1" customWidth="1"/>
    <col min="5" max="5" width="11" style="403" hidden="1" customWidth="1"/>
    <col min="6" max="6" width="13" style="403" customWidth="1"/>
    <col min="7" max="7" width="13.125" style="403" customWidth="1"/>
    <col min="8" max="8" width="12.75" style="425" hidden="1" customWidth="1"/>
    <col min="9" max="9" width="12.75" style="403" customWidth="1"/>
    <col min="10" max="10" width="13.5" style="403" customWidth="1"/>
    <col min="11" max="11" width="14.25" style="403" customWidth="1"/>
    <col min="12" max="13" width="11.125" style="403" hidden="1" customWidth="1"/>
    <col min="14" max="14" width="14.25" style="438" hidden="1" customWidth="1"/>
    <col min="15" max="15" width="12.375" style="403" customWidth="1"/>
    <col min="16" max="16" width="9" style="438" hidden="1" customWidth="1"/>
    <col min="17" max="17" width="12" style="437" customWidth="1"/>
    <col min="18" max="18" width="21.625" style="403" customWidth="1"/>
    <col min="19" max="16384" width="9" style="403"/>
  </cols>
  <sheetData>
    <row r="1" spans="1:18" ht="22.5" hidden="1" customHeight="1">
      <c r="A1" s="671"/>
      <c r="B1" s="671"/>
      <c r="R1" s="404"/>
    </row>
    <row r="2" spans="1:18" s="497" customFormat="1" ht="24" customHeight="1">
      <c r="A2" s="688"/>
      <c r="B2" s="688"/>
      <c r="C2" s="689"/>
      <c r="D2" s="689"/>
      <c r="E2" s="689"/>
      <c r="F2" s="689"/>
      <c r="G2" s="689"/>
      <c r="H2" s="690"/>
      <c r="I2" s="689"/>
      <c r="J2" s="689"/>
      <c r="K2" s="689"/>
      <c r="L2" s="689"/>
      <c r="M2" s="689"/>
      <c r="N2" s="691"/>
      <c r="O2" s="692" t="s">
        <v>476</v>
      </c>
      <c r="P2" s="692"/>
      <c r="Q2" s="692"/>
      <c r="R2" s="692"/>
    </row>
    <row r="3" spans="1:18" s="498" customFormat="1" ht="48" customHeight="1">
      <c r="A3" s="693" t="s">
        <v>477</v>
      </c>
      <c r="B3" s="693"/>
      <c r="C3" s="693"/>
      <c r="D3" s="693"/>
      <c r="E3" s="693"/>
      <c r="F3" s="693"/>
      <c r="G3" s="693"/>
      <c r="H3" s="693"/>
      <c r="I3" s="693"/>
      <c r="J3" s="693"/>
      <c r="K3" s="693"/>
      <c r="L3" s="693"/>
      <c r="M3" s="693"/>
      <c r="N3" s="693"/>
      <c r="O3" s="693"/>
      <c r="P3" s="693"/>
      <c r="Q3" s="693"/>
      <c r="R3" s="693"/>
    </row>
    <row r="4" spans="1:18" s="498" customFormat="1" ht="27" customHeight="1">
      <c r="A4" s="694" t="s">
        <v>510</v>
      </c>
      <c r="B4" s="694"/>
      <c r="C4" s="694"/>
      <c r="D4" s="694"/>
      <c r="E4" s="694"/>
      <c r="F4" s="694"/>
      <c r="G4" s="694"/>
      <c r="H4" s="694"/>
      <c r="I4" s="694"/>
      <c r="J4" s="694"/>
      <c r="K4" s="694"/>
      <c r="L4" s="694"/>
      <c r="M4" s="694"/>
      <c r="N4" s="694"/>
      <c r="O4" s="694"/>
      <c r="P4" s="694"/>
      <c r="Q4" s="694"/>
      <c r="R4" s="694"/>
    </row>
    <row r="5" spans="1:18" s="498" customFormat="1" ht="19.5" customHeight="1">
      <c r="A5" s="695"/>
      <c r="B5" s="696"/>
      <c r="C5" s="696"/>
      <c r="D5" s="696"/>
      <c r="E5" s="696"/>
      <c r="F5" s="696"/>
      <c r="G5" s="696"/>
      <c r="H5" s="697"/>
      <c r="I5" s="696"/>
      <c r="J5" s="696"/>
      <c r="K5" s="696"/>
      <c r="L5" s="696"/>
      <c r="M5" s="696"/>
      <c r="N5" s="698"/>
      <c r="O5" s="696"/>
      <c r="P5" s="698"/>
      <c r="Q5" s="699"/>
      <c r="R5" s="700" t="s">
        <v>210</v>
      </c>
    </row>
    <row r="6" spans="1:18" s="401" customFormat="1" ht="45" customHeight="1">
      <c r="A6" s="701" t="s">
        <v>106</v>
      </c>
      <c r="B6" s="701" t="s">
        <v>211</v>
      </c>
      <c r="C6" s="701" t="s">
        <v>212</v>
      </c>
      <c r="D6" s="701" t="s">
        <v>213</v>
      </c>
      <c r="E6" s="701" t="s">
        <v>214</v>
      </c>
      <c r="F6" s="701" t="s">
        <v>215</v>
      </c>
      <c r="G6" s="701"/>
      <c r="H6" s="702" t="s">
        <v>427</v>
      </c>
      <c r="I6" s="701" t="s">
        <v>240</v>
      </c>
      <c r="J6" s="701" t="s">
        <v>478</v>
      </c>
      <c r="K6" s="701"/>
      <c r="L6" s="701"/>
      <c r="M6" s="703" t="s">
        <v>479</v>
      </c>
      <c r="N6" s="704"/>
      <c r="O6" s="705" t="s">
        <v>482</v>
      </c>
      <c r="P6" s="706"/>
      <c r="Q6" s="707" t="s">
        <v>480</v>
      </c>
      <c r="R6" s="701" t="s">
        <v>481</v>
      </c>
    </row>
    <row r="7" spans="1:18" s="401" customFormat="1">
      <c r="A7" s="701"/>
      <c r="B7" s="701"/>
      <c r="C7" s="701"/>
      <c r="D7" s="701"/>
      <c r="E7" s="701"/>
      <c r="F7" s="701" t="s">
        <v>239</v>
      </c>
      <c r="G7" s="701" t="s">
        <v>218</v>
      </c>
      <c r="H7" s="702"/>
      <c r="I7" s="701"/>
      <c r="J7" s="701" t="s">
        <v>483</v>
      </c>
      <c r="K7" s="701" t="s">
        <v>238</v>
      </c>
      <c r="L7" s="701" t="s">
        <v>474</v>
      </c>
      <c r="M7" s="708"/>
      <c r="N7" s="709" t="s">
        <v>241</v>
      </c>
      <c r="O7" s="710"/>
      <c r="P7" s="709" t="s">
        <v>474</v>
      </c>
      <c r="Q7" s="711"/>
      <c r="R7" s="701"/>
    </row>
    <row r="8" spans="1:18" s="401" customFormat="1" ht="109.5" customHeight="1">
      <c r="A8" s="701"/>
      <c r="B8" s="701"/>
      <c r="C8" s="701"/>
      <c r="D8" s="701"/>
      <c r="E8" s="701"/>
      <c r="F8" s="701"/>
      <c r="G8" s="701"/>
      <c r="H8" s="702"/>
      <c r="I8" s="701"/>
      <c r="J8" s="701"/>
      <c r="K8" s="701"/>
      <c r="L8" s="701"/>
      <c r="M8" s="712"/>
      <c r="N8" s="709"/>
      <c r="O8" s="713"/>
      <c r="P8" s="709"/>
      <c r="Q8" s="714"/>
      <c r="R8" s="701"/>
    </row>
    <row r="9" spans="1:18" s="413" customFormat="1" ht="21.75" customHeight="1">
      <c r="A9" s="715">
        <v>-1</v>
      </c>
      <c r="B9" s="715">
        <f>+A9-1</f>
        <v>-2</v>
      </c>
      <c r="C9" s="715">
        <f t="shared" ref="C9:P9" si="0">+B9-1</f>
        <v>-3</v>
      </c>
      <c r="D9" s="715">
        <f t="shared" si="0"/>
        <v>-4</v>
      </c>
      <c r="E9" s="715">
        <f t="shared" si="0"/>
        <v>-5</v>
      </c>
      <c r="F9" s="715">
        <f>+B9-1</f>
        <v>-3</v>
      </c>
      <c r="G9" s="715">
        <f t="shared" si="0"/>
        <v>-4</v>
      </c>
      <c r="H9" s="716">
        <f>+F9-1</f>
        <v>-4</v>
      </c>
      <c r="I9" s="715">
        <f>+G9-1</f>
        <v>-5</v>
      </c>
      <c r="J9" s="715">
        <f t="shared" si="0"/>
        <v>-6</v>
      </c>
      <c r="K9" s="715">
        <f t="shared" si="0"/>
        <v>-7</v>
      </c>
      <c r="L9" s="715">
        <f t="shared" si="0"/>
        <v>-8</v>
      </c>
      <c r="M9" s="715">
        <f>+K9-1</f>
        <v>-8</v>
      </c>
      <c r="N9" s="717">
        <f>+L9-1</f>
        <v>-9</v>
      </c>
      <c r="O9" s="715">
        <f>+M9-1</f>
        <v>-9</v>
      </c>
      <c r="P9" s="717">
        <f t="shared" si="0"/>
        <v>-10</v>
      </c>
      <c r="Q9" s="715">
        <f>+O9-1</f>
        <v>-10</v>
      </c>
      <c r="R9" s="715">
        <f>+P9-1</f>
        <v>-11</v>
      </c>
    </row>
    <row r="10" spans="1:18" s="401" customFormat="1" ht="24.95" customHeight="1">
      <c r="A10" s="718"/>
      <c r="B10" s="718" t="s">
        <v>219</v>
      </c>
      <c r="C10" s="718"/>
      <c r="D10" s="718"/>
      <c r="E10" s="718"/>
      <c r="F10" s="718"/>
      <c r="G10" s="719">
        <f>G11+G20</f>
        <v>50100.214999999997</v>
      </c>
      <c r="H10" s="719">
        <f t="shared" ref="H10:Q10" si="1">H11+H20</f>
        <v>32162</v>
      </c>
      <c r="I10" s="719">
        <f t="shared" si="1"/>
        <v>1232.5160000000005</v>
      </c>
      <c r="J10" s="719">
        <f t="shared" si="1"/>
        <v>44110</v>
      </c>
      <c r="K10" s="719">
        <f t="shared" si="1"/>
        <v>0</v>
      </c>
      <c r="L10" s="719">
        <f t="shared" si="1"/>
        <v>0</v>
      </c>
      <c r="M10" s="719">
        <f t="shared" ref="M10" si="2">M11+M20</f>
        <v>0</v>
      </c>
      <c r="N10" s="720">
        <f t="shared" si="1"/>
        <v>30929.484000000004</v>
      </c>
      <c r="O10" s="719">
        <f t="shared" si="1"/>
        <v>314</v>
      </c>
      <c r="P10" s="720">
        <f t="shared" si="1"/>
        <v>0</v>
      </c>
      <c r="Q10" s="719">
        <f t="shared" si="1"/>
        <v>0</v>
      </c>
      <c r="R10" s="721">
        <f>O10/I10%</f>
        <v>25.47634270062213</v>
      </c>
    </row>
    <row r="11" spans="1:18" s="768" customFormat="1" ht="24.95" customHeight="1">
      <c r="A11" s="756" t="s">
        <v>92</v>
      </c>
      <c r="B11" s="765" t="s">
        <v>222</v>
      </c>
      <c r="C11" s="756"/>
      <c r="D11" s="756"/>
      <c r="E11" s="756"/>
      <c r="F11" s="766"/>
      <c r="G11" s="767">
        <f>G12</f>
        <v>0</v>
      </c>
      <c r="H11" s="767">
        <f t="shared" ref="H11:Q11" si="3">H12</f>
        <v>0</v>
      </c>
      <c r="I11" s="767">
        <f t="shared" si="3"/>
        <v>0</v>
      </c>
      <c r="J11" s="767">
        <f t="shared" si="3"/>
        <v>0</v>
      </c>
      <c r="K11" s="767">
        <f t="shared" si="3"/>
        <v>0</v>
      </c>
      <c r="L11" s="767">
        <f t="shared" si="3"/>
        <v>0</v>
      </c>
      <c r="M11" s="767">
        <f t="shared" si="3"/>
        <v>0</v>
      </c>
      <c r="N11" s="767">
        <f t="shared" si="3"/>
        <v>0</v>
      </c>
      <c r="O11" s="767">
        <f t="shared" si="3"/>
        <v>0</v>
      </c>
      <c r="P11" s="767">
        <f t="shared" si="3"/>
        <v>0</v>
      </c>
      <c r="Q11" s="767">
        <f t="shared" si="3"/>
        <v>0</v>
      </c>
      <c r="R11" s="756"/>
    </row>
    <row r="12" spans="1:18" s="401" customFormat="1" ht="31.5">
      <c r="A12" s="724" t="s">
        <v>99</v>
      </c>
      <c r="B12" s="725" t="s">
        <v>417</v>
      </c>
      <c r="C12" s="724"/>
      <c r="D12" s="724"/>
      <c r="E12" s="724"/>
      <c r="F12" s="726"/>
      <c r="G12" s="727">
        <f>G13+G16+G19</f>
        <v>0</v>
      </c>
      <c r="H12" s="722">
        <f t="shared" ref="H12:Q12" si="4">H13+H16+H19</f>
        <v>0</v>
      </c>
      <c r="I12" s="727">
        <f t="shared" si="4"/>
        <v>0</v>
      </c>
      <c r="J12" s="727">
        <f t="shared" si="4"/>
        <v>0</v>
      </c>
      <c r="K12" s="727">
        <f t="shared" si="4"/>
        <v>0</v>
      </c>
      <c r="L12" s="727">
        <f t="shared" si="4"/>
        <v>0</v>
      </c>
      <c r="M12" s="727">
        <f t="shared" ref="M12" si="5">M13+M16+M19</f>
        <v>0</v>
      </c>
      <c r="N12" s="723">
        <f t="shared" si="4"/>
        <v>0</v>
      </c>
      <c r="O12" s="727">
        <f t="shared" si="4"/>
        <v>0</v>
      </c>
      <c r="P12" s="723">
        <f t="shared" si="4"/>
        <v>0</v>
      </c>
      <c r="Q12" s="727">
        <f t="shared" si="4"/>
        <v>0</v>
      </c>
      <c r="R12" s="724"/>
    </row>
    <row r="13" spans="1:18" s="409" customFormat="1" ht="24.95" customHeight="1">
      <c r="A13" s="728" t="s">
        <v>246</v>
      </c>
      <c r="B13" s="729" t="s">
        <v>242</v>
      </c>
      <c r="C13" s="730"/>
      <c r="D13" s="730"/>
      <c r="E13" s="730"/>
      <c r="F13" s="731"/>
      <c r="G13" s="732">
        <f>SUM(G14:G15)</f>
        <v>0</v>
      </c>
      <c r="H13" s="733">
        <f t="shared" ref="H13" si="6">SUM(H14:H15)</f>
        <v>0</v>
      </c>
      <c r="I13" s="732">
        <f t="shared" ref="I13:P13" si="7">SUM(I14:I15)</f>
        <v>0</v>
      </c>
      <c r="J13" s="732">
        <f t="shared" si="7"/>
        <v>0</v>
      </c>
      <c r="K13" s="732">
        <f t="shared" si="7"/>
        <v>0</v>
      </c>
      <c r="L13" s="732">
        <f t="shared" si="7"/>
        <v>0</v>
      </c>
      <c r="M13" s="732"/>
      <c r="N13" s="734">
        <f t="shared" si="7"/>
        <v>0</v>
      </c>
      <c r="O13" s="732">
        <f t="shared" si="7"/>
        <v>0</v>
      </c>
      <c r="P13" s="734">
        <f t="shared" si="7"/>
        <v>0</v>
      </c>
      <c r="Q13" s="735"/>
      <c r="R13" s="730"/>
    </row>
    <row r="14" spans="1:18" ht="24.95" hidden="1" customHeight="1">
      <c r="A14" s="736">
        <v>1</v>
      </c>
      <c r="B14" s="737" t="s">
        <v>220</v>
      </c>
      <c r="C14" s="738"/>
      <c r="D14" s="738"/>
      <c r="E14" s="738"/>
      <c r="F14" s="739"/>
      <c r="G14" s="740"/>
      <c r="H14" s="741"/>
      <c r="I14" s="740"/>
      <c r="J14" s="740"/>
      <c r="K14" s="740"/>
      <c r="L14" s="740"/>
      <c r="M14" s="740"/>
      <c r="N14" s="742"/>
      <c r="O14" s="740"/>
      <c r="P14" s="742"/>
      <c r="Q14" s="743"/>
      <c r="R14" s="738"/>
    </row>
    <row r="15" spans="1:18" ht="24.95" hidden="1" customHeight="1">
      <c r="A15" s="736" t="s">
        <v>247</v>
      </c>
      <c r="B15" s="737" t="s">
        <v>247</v>
      </c>
      <c r="C15" s="738"/>
      <c r="D15" s="738"/>
      <c r="E15" s="738"/>
      <c r="F15" s="739"/>
      <c r="G15" s="740"/>
      <c r="H15" s="741"/>
      <c r="I15" s="740"/>
      <c r="J15" s="740"/>
      <c r="K15" s="740"/>
      <c r="L15" s="740"/>
      <c r="M15" s="740"/>
      <c r="N15" s="742"/>
      <c r="O15" s="740"/>
      <c r="P15" s="742"/>
      <c r="Q15" s="743"/>
      <c r="R15" s="738"/>
    </row>
    <row r="16" spans="1:18" s="409" customFormat="1" ht="24.95" customHeight="1">
      <c r="A16" s="728" t="s">
        <v>248</v>
      </c>
      <c r="B16" s="729" t="s">
        <v>243</v>
      </c>
      <c r="C16" s="730"/>
      <c r="D16" s="730"/>
      <c r="E16" s="730"/>
      <c r="F16" s="731"/>
      <c r="G16" s="732">
        <f>SUM(G17:G18)</f>
        <v>0</v>
      </c>
      <c r="H16" s="733">
        <f t="shared" ref="H16:I16" si="8">SUM(H17:H18)</f>
        <v>0</v>
      </c>
      <c r="I16" s="732">
        <f t="shared" si="8"/>
        <v>0</v>
      </c>
      <c r="J16" s="732">
        <f t="shared" ref="J16" si="9">SUM(J17:J18)</f>
        <v>0</v>
      </c>
      <c r="K16" s="732">
        <f t="shared" ref="K16" si="10">SUM(K17:K18)</f>
        <v>0</v>
      </c>
      <c r="L16" s="732">
        <f t="shared" ref="L16" si="11">SUM(L17:L18)</f>
        <v>0</v>
      </c>
      <c r="M16" s="732"/>
      <c r="N16" s="734">
        <f t="shared" ref="N16" si="12">SUM(N17:N18)</f>
        <v>0</v>
      </c>
      <c r="O16" s="732">
        <f t="shared" ref="O16" si="13">SUM(O17:O18)</f>
        <v>0</v>
      </c>
      <c r="P16" s="734">
        <f t="shared" ref="P16" si="14">SUM(P17:P18)</f>
        <v>0</v>
      </c>
      <c r="Q16" s="735"/>
      <c r="R16" s="730"/>
    </row>
    <row r="17" spans="1:18" s="407" customFormat="1" ht="24.95" hidden="1" customHeight="1">
      <c r="A17" s="736">
        <v>1</v>
      </c>
      <c r="B17" s="737" t="s">
        <v>220</v>
      </c>
      <c r="C17" s="744"/>
      <c r="D17" s="744"/>
      <c r="E17" s="744"/>
      <c r="F17" s="745"/>
      <c r="G17" s="732"/>
      <c r="H17" s="733"/>
      <c r="I17" s="732"/>
      <c r="J17" s="732"/>
      <c r="K17" s="732"/>
      <c r="L17" s="732"/>
      <c r="M17" s="732"/>
      <c r="N17" s="734"/>
      <c r="O17" s="732"/>
      <c r="P17" s="734"/>
      <c r="Q17" s="735"/>
      <c r="R17" s="744"/>
    </row>
    <row r="18" spans="1:18" s="407" customFormat="1" ht="24.95" hidden="1" customHeight="1">
      <c r="A18" s="736" t="s">
        <v>247</v>
      </c>
      <c r="B18" s="737" t="s">
        <v>247</v>
      </c>
      <c r="C18" s="744"/>
      <c r="D18" s="744"/>
      <c r="E18" s="744"/>
      <c r="F18" s="745"/>
      <c r="G18" s="732"/>
      <c r="H18" s="733"/>
      <c r="I18" s="732"/>
      <c r="J18" s="732"/>
      <c r="K18" s="732"/>
      <c r="L18" s="732"/>
      <c r="M18" s="732"/>
      <c r="N18" s="734"/>
      <c r="O18" s="732"/>
      <c r="P18" s="734"/>
      <c r="Q18" s="735"/>
      <c r="R18" s="744"/>
    </row>
    <row r="19" spans="1:18" s="408" customFormat="1" ht="24.95" customHeight="1">
      <c r="A19" s="728" t="s">
        <v>249</v>
      </c>
      <c r="B19" s="729" t="s">
        <v>244</v>
      </c>
      <c r="C19" s="746"/>
      <c r="D19" s="746"/>
      <c r="E19" s="746"/>
      <c r="F19" s="747"/>
      <c r="G19" s="732">
        <v>0</v>
      </c>
      <c r="H19" s="733">
        <v>0</v>
      </c>
      <c r="I19" s="732">
        <v>0</v>
      </c>
      <c r="J19" s="732">
        <v>0</v>
      </c>
      <c r="K19" s="732">
        <v>0</v>
      </c>
      <c r="L19" s="732">
        <v>0</v>
      </c>
      <c r="M19" s="732"/>
      <c r="N19" s="734">
        <v>0</v>
      </c>
      <c r="O19" s="732">
        <v>0</v>
      </c>
      <c r="P19" s="734">
        <v>0</v>
      </c>
      <c r="Q19" s="735"/>
      <c r="R19" s="746"/>
    </row>
    <row r="20" spans="1:18" s="768" customFormat="1" ht="24.95" customHeight="1">
      <c r="A20" s="756" t="s">
        <v>94</v>
      </c>
      <c r="B20" s="765" t="s">
        <v>223</v>
      </c>
      <c r="C20" s="756"/>
      <c r="D20" s="756"/>
      <c r="E20" s="756"/>
      <c r="F20" s="766"/>
      <c r="G20" s="767">
        <f>G21+G26+G40</f>
        <v>50100.214999999997</v>
      </c>
      <c r="H20" s="767">
        <f t="shared" ref="H20:Q20" si="15">H21+H26+H40</f>
        <v>32162</v>
      </c>
      <c r="I20" s="767">
        <f t="shared" si="15"/>
        <v>1232.5160000000005</v>
      </c>
      <c r="J20" s="767">
        <f t="shared" si="15"/>
        <v>44110</v>
      </c>
      <c r="K20" s="767">
        <f t="shared" si="15"/>
        <v>0</v>
      </c>
      <c r="L20" s="767">
        <f t="shared" si="15"/>
        <v>0</v>
      </c>
      <c r="M20" s="767">
        <f t="shared" ref="M20" si="16">M21+M26+M40</f>
        <v>0</v>
      </c>
      <c r="N20" s="767">
        <f t="shared" si="15"/>
        <v>30929.484000000004</v>
      </c>
      <c r="O20" s="767">
        <f t="shared" si="15"/>
        <v>314</v>
      </c>
      <c r="P20" s="767">
        <f t="shared" si="15"/>
        <v>0</v>
      </c>
      <c r="Q20" s="767">
        <f t="shared" si="15"/>
        <v>0</v>
      </c>
      <c r="R20" s="756"/>
    </row>
    <row r="21" spans="1:18" s="768" customFormat="1" ht="24" customHeight="1">
      <c r="A21" s="756" t="s">
        <v>99</v>
      </c>
      <c r="B21" s="769" t="s">
        <v>419</v>
      </c>
      <c r="C21" s="756"/>
      <c r="D21" s="756"/>
      <c r="E21" s="756"/>
      <c r="F21" s="766"/>
      <c r="G21" s="767">
        <f>G22+G23+G25</f>
        <v>467</v>
      </c>
      <c r="H21" s="767">
        <f t="shared" ref="H21:Q21" si="17">H22+H23+H25</f>
        <v>457</v>
      </c>
      <c r="I21" s="767">
        <f t="shared" si="17"/>
        <v>14</v>
      </c>
      <c r="J21" s="767">
        <f t="shared" si="17"/>
        <v>457</v>
      </c>
      <c r="K21" s="767">
        <f t="shared" si="17"/>
        <v>0</v>
      </c>
      <c r="L21" s="767">
        <f t="shared" si="17"/>
        <v>0</v>
      </c>
      <c r="M21" s="767">
        <f t="shared" ref="M21" si="18">M22+M23+M25</f>
        <v>0</v>
      </c>
      <c r="N21" s="767">
        <f t="shared" si="17"/>
        <v>443</v>
      </c>
      <c r="O21" s="767">
        <f t="shared" si="17"/>
        <v>0</v>
      </c>
      <c r="P21" s="767">
        <f t="shared" si="17"/>
        <v>0</v>
      </c>
      <c r="Q21" s="767">
        <f t="shared" si="17"/>
        <v>0</v>
      </c>
      <c r="R21" s="756"/>
    </row>
    <row r="22" spans="1:18" s="773" customFormat="1" ht="24.95" customHeight="1">
      <c r="A22" s="770" t="s">
        <v>246</v>
      </c>
      <c r="B22" s="757" t="s">
        <v>242</v>
      </c>
      <c r="C22" s="771"/>
      <c r="D22" s="771"/>
      <c r="E22" s="771"/>
      <c r="F22" s="772"/>
      <c r="G22" s="748">
        <v>0</v>
      </c>
      <c r="H22" s="748">
        <v>0</v>
      </c>
      <c r="I22" s="748">
        <v>0</v>
      </c>
      <c r="J22" s="748">
        <v>0</v>
      </c>
      <c r="K22" s="748">
        <v>0</v>
      </c>
      <c r="L22" s="748">
        <v>0</v>
      </c>
      <c r="M22" s="748"/>
      <c r="N22" s="748">
        <v>0</v>
      </c>
      <c r="O22" s="748">
        <v>0</v>
      </c>
      <c r="P22" s="748">
        <v>0</v>
      </c>
      <c r="Q22" s="748"/>
      <c r="R22" s="771"/>
    </row>
    <row r="23" spans="1:18" s="773" customFormat="1" ht="24.95" customHeight="1">
      <c r="A23" s="770" t="s">
        <v>248</v>
      </c>
      <c r="B23" s="757" t="s">
        <v>243</v>
      </c>
      <c r="C23" s="771"/>
      <c r="D23" s="771"/>
      <c r="E23" s="771"/>
      <c r="F23" s="772"/>
      <c r="G23" s="748">
        <f t="shared" ref="G23:Q23" si="19">SUM(G24:G24)</f>
        <v>467</v>
      </c>
      <c r="H23" s="748">
        <f t="shared" si="19"/>
        <v>457</v>
      </c>
      <c r="I23" s="748">
        <f t="shared" si="19"/>
        <v>14</v>
      </c>
      <c r="J23" s="748">
        <f t="shared" si="19"/>
        <v>457</v>
      </c>
      <c r="K23" s="748">
        <f t="shared" si="19"/>
        <v>0</v>
      </c>
      <c r="L23" s="748">
        <f t="shared" si="19"/>
        <v>0</v>
      </c>
      <c r="M23" s="748">
        <f t="shared" si="19"/>
        <v>0</v>
      </c>
      <c r="N23" s="748">
        <f t="shared" si="19"/>
        <v>443</v>
      </c>
      <c r="O23" s="748">
        <f t="shared" si="19"/>
        <v>0</v>
      </c>
      <c r="P23" s="748">
        <f t="shared" si="19"/>
        <v>0</v>
      </c>
      <c r="Q23" s="748">
        <f t="shared" si="19"/>
        <v>0</v>
      </c>
      <c r="R23" s="771"/>
    </row>
    <row r="24" spans="1:18" s="437" customFormat="1" ht="45">
      <c r="A24" s="774">
        <v>1</v>
      </c>
      <c r="B24" s="499" t="s">
        <v>420</v>
      </c>
      <c r="C24" s="775"/>
      <c r="D24" s="775"/>
      <c r="E24" s="775"/>
      <c r="F24" s="749" t="s">
        <v>421</v>
      </c>
      <c r="G24" s="750">
        <v>467</v>
      </c>
      <c r="H24" s="743">
        <v>457</v>
      </c>
      <c r="I24" s="750">
        <f>H24-N24</f>
        <v>14</v>
      </c>
      <c r="J24" s="750">
        <v>457</v>
      </c>
      <c r="K24" s="750">
        <v>0</v>
      </c>
      <c r="L24" s="743"/>
      <c r="M24" s="743"/>
      <c r="N24" s="750">
        <v>443</v>
      </c>
      <c r="O24" s="750"/>
      <c r="P24" s="743"/>
      <c r="Q24" s="743"/>
      <c r="R24" s="751" t="s">
        <v>506</v>
      </c>
    </row>
    <row r="25" spans="1:18" s="778" customFormat="1" ht="24.95" customHeight="1">
      <c r="A25" s="770" t="s">
        <v>249</v>
      </c>
      <c r="B25" s="757" t="s">
        <v>244</v>
      </c>
      <c r="C25" s="776"/>
      <c r="D25" s="776"/>
      <c r="E25" s="776"/>
      <c r="F25" s="777"/>
      <c r="G25" s="735">
        <v>0</v>
      </c>
      <c r="H25" s="735">
        <v>0</v>
      </c>
      <c r="I25" s="735">
        <v>0</v>
      </c>
      <c r="J25" s="735">
        <v>0</v>
      </c>
      <c r="K25" s="735">
        <v>0</v>
      </c>
      <c r="L25" s="735">
        <v>0</v>
      </c>
      <c r="M25" s="735"/>
      <c r="N25" s="735">
        <v>0</v>
      </c>
      <c r="O25" s="735">
        <v>0</v>
      </c>
      <c r="P25" s="735">
        <v>0</v>
      </c>
      <c r="Q25" s="735"/>
      <c r="R25" s="776"/>
    </row>
    <row r="26" spans="1:18" s="768" customFormat="1" ht="24" customHeight="1">
      <c r="A26" s="756" t="s">
        <v>100</v>
      </c>
      <c r="B26" s="769" t="s">
        <v>422</v>
      </c>
      <c r="C26" s="756"/>
      <c r="D26" s="756"/>
      <c r="E26" s="756"/>
      <c r="F26" s="766"/>
      <c r="G26" s="767">
        <f t="shared" ref="G26:Q26" si="20">G27+G30+G39</f>
        <v>6210.4369999999999</v>
      </c>
      <c r="H26" s="767">
        <f t="shared" si="20"/>
        <v>5115</v>
      </c>
      <c r="I26" s="767">
        <f t="shared" si="20"/>
        <v>392.53</v>
      </c>
      <c r="J26" s="767">
        <f t="shared" si="20"/>
        <v>5321</v>
      </c>
      <c r="K26" s="767">
        <f t="shared" si="20"/>
        <v>0</v>
      </c>
      <c r="L26" s="767">
        <f t="shared" si="20"/>
        <v>0</v>
      </c>
      <c r="M26" s="767">
        <f t="shared" ref="M26" si="21">M27+M30+M39</f>
        <v>0</v>
      </c>
      <c r="N26" s="767">
        <f t="shared" si="20"/>
        <v>4722.47</v>
      </c>
      <c r="O26" s="767">
        <f t="shared" si="20"/>
        <v>314</v>
      </c>
      <c r="P26" s="767">
        <f t="shared" si="20"/>
        <v>0</v>
      </c>
      <c r="Q26" s="767">
        <f t="shared" si="20"/>
        <v>0</v>
      </c>
      <c r="R26" s="756"/>
    </row>
    <row r="27" spans="1:18" s="773" customFormat="1" ht="24.95" customHeight="1">
      <c r="A27" s="770" t="s">
        <v>246</v>
      </c>
      <c r="B27" s="757" t="s">
        <v>242</v>
      </c>
      <c r="C27" s="771"/>
      <c r="D27" s="771"/>
      <c r="E27" s="771"/>
      <c r="F27" s="772"/>
      <c r="G27" s="748">
        <f>SUM(G28:G29)</f>
        <v>850</v>
      </c>
      <c r="H27" s="748">
        <f t="shared" ref="H27:Q27" si="22">SUM(H28:H29)</f>
        <v>219</v>
      </c>
      <c r="I27" s="748">
        <f t="shared" si="22"/>
        <v>10.530000000000001</v>
      </c>
      <c r="J27" s="748">
        <f t="shared" si="22"/>
        <v>820</v>
      </c>
      <c r="K27" s="748">
        <f t="shared" si="22"/>
        <v>0</v>
      </c>
      <c r="L27" s="748">
        <f t="shared" si="22"/>
        <v>0</v>
      </c>
      <c r="M27" s="748">
        <f t="shared" ref="M27" si="23">SUM(M28:M29)</f>
        <v>0</v>
      </c>
      <c r="N27" s="748">
        <f t="shared" si="22"/>
        <v>208.47</v>
      </c>
      <c r="O27" s="748">
        <f t="shared" si="22"/>
        <v>0</v>
      </c>
      <c r="P27" s="748">
        <f t="shared" si="22"/>
        <v>0</v>
      </c>
      <c r="Q27" s="748">
        <f t="shared" si="22"/>
        <v>0</v>
      </c>
      <c r="R27" s="771"/>
    </row>
    <row r="28" spans="1:18" s="437" customFormat="1" ht="25.15" customHeight="1">
      <c r="A28" s="774">
        <v>1</v>
      </c>
      <c r="B28" s="499" t="s">
        <v>423</v>
      </c>
      <c r="C28" s="775"/>
      <c r="D28" s="775"/>
      <c r="E28" s="752" t="s">
        <v>349</v>
      </c>
      <c r="F28" s="749" t="s">
        <v>425</v>
      </c>
      <c r="G28" s="750">
        <v>300</v>
      </c>
      <c r="H28" s="750">
        <v>77</v>
      </c>
      <c r="I28" s="750">
        <f>H28-N28</f>
        <v>7.5300000000000011</v>
      </c>
      <c r="J28" s="750">
        <f>150+60+70</f>
        <v>280</v>
      </c>
      <c r="K28" s="750"/>
      <c r="L28" s="750"/>
      <c r="M28" s="750"/>
      <c r="N28" s="750">
        <v>69.47</v>
      </c>
      <c r="O28" s="750"/>
      <c r="P28" s="743"/>
      <c r="Q28" s="743"/>
      <c r="R28" s="753" t="s">
        <v>506</v>
      </c>
    </row>
    <row r="29" spans="1:18" s="437" customFormat="1" ht="25.15" customHeight="1">
      <c r="A29" s="774">
        <v>2</v>
      </c>
      <c r="B29" s="499" t="s">
        <v>424</v>
      </c>
      <c r="C29" s="775"/>
      <c r="D29" s="775"/>
      <c r="E29" s="752" t="s">
        <v>349</v>
      </c>
      <c r="F29" s="749" t="s">
        <v>426</v>
      </c>
      <c r="G29" s="750">
        <v>550</v>
      </c>
      <c r="H29" s="750">
        <v>142</v>
      </c>
      <c r="I29" s="750">
        <f>H29-N29</f>
        <v>3</v>
      </c>
      <c r="J29" s="750">
        <v>540</v>
      </c>
      <c r="K29" s="750"/>
      <c r="L29" s="743"/>
      <c r="M29" s="743"/>
      <c r="N29" s="750">
        <v>139</v>
      </c>
      <c r="O29" s="750"/>
      <c r="P29" s="743"/>
      <c r="Q29" s="743"/>
      <c r="R29" s="754"/>
    </row>
    <row r="30" spans="1:18" s="773" customFormat="1" ht="24.95" customHeight="1">
      <c r="A30" s="770" t="s">
        <v>248</v>
      </c>
      <c r="B30" s="757" t="s">
        <v>243</v>
      </c>
      <c r="C30" s="771"/>
      <c r="D30" s="771"/>
      <c r="E30" s="771"/>
      <c r="F30" s="772"/>
      <c r="G30" s="748">
        <f>SUM(G31:G38)</f>
        <v>5360.4369999999999</v>
      </c>
      <c r="H30" s="748">
        <f t="shared" ref="H30:Q30" si="24">SUM(H31:H38)</f>
        <v>4896</v>
      </c>
      <c r="I30" s="748">
        <f t="shared" si="24"/>
        <v>382</v>
      </c>
      <c r="J30" s="748">
        <f t="shared" si="24"/>
        <v>4501</v>
      </c>
      <c r="K30" s="748">
        <f t="shared" si="24"/>
        <v>0</v>
      </c>
      <c r="L30" s="748">
        <f t="shared" si="24"/>
        <v>0</v>
      </c>
      <c r="M30" s="748">
        <f t="shared" si="24"/>
        <v>0</v>
      </c>
      <c r="N30" s="748">
        <f t="shared" si="24"/>
        <v>4514</v>
      </c>
      <c r="O30" s="748">
        <f t="shared" si="24"/>
        <v>314</v>
      </c>
      <c r="P30" s="748">
        <f t="shared" si="24"/>
        <v>0</v>
      </c>
      <c r="Q30" s="748">
        <f t="shared" si="24"/>
        <v>0</v>
      </c>
      <c r="R30" s="771"/>
    </row>
    <row r="31" spans="1:18" s="437" customFormat="1" ht="51" customHeight="1">
      <c r="A31" s="774">
        <v>1</v>
      </c>
      <c r="B31" s="499" t="s">
        <v>428</v>
      </c>
      <c r="C31" s="775"/>
      <c r="D31" s="775"/>
      <c r="E31" s="752" t="s">
        <v>370</v>
      </c>
      <c r="F31" s="749" t="s">
        <v>429</v>
      </c>
      <c r="G31" s="750">
        <v>1149.4369999999999</v>
      </c>
      <c r="H31" s="750">
        <v>1034</v>
      </c>
      <c r="I31" s="750">
        <f>H31-N31</f>
        <v>33</v>
      </c>
      <c r="J31" s="750">
        <v>1034</v>
      </c>
      <c r="K31" s="750"/>
      <c r="L31" s="743"/>
      <c r="M31" s="743"/>
      <c r="N31" s="750">
        <v>1001</v>
      </c>
      <c r="O31" s="750"/>
      <c r="P31" s="743"/>
      <c r="Q31" s="743"/>
      <c r="R31" s="753" t="s">
        <v>506</v>
      </c>
    </row>
    <row r="32" spans="1:18" s="437" customFormat="1" ht="31.5">
      <c r="A32" s="774">
        <v>2</v>
      </c>
      <c r="B32" s="499" t="s">
        <v>430</v>
      </c>
      <c r="C32" s="775"/>
      <c r="D32" s="775"/>
      <c r="E32" s="752" t="s">
        <v>370</v>
      </c>
      <c r="F32" s="749" t="s">
        <v>431</v>
      </c>
      <c r="G32" s="750">
        <v>1074</v>
      </c>
      <c r="H32" s="750">
        <v>774</v>
      </c>
      <c r="I32" s="750">
        <f>H32-N32</f>
        <v>2</v>
      </c>
      <c r="J32" s="750">
        <v>774</v>
      </c>
      <c r="K32" s="750"/>
      <c r="L32" s="743"/>
      <c r="M32" s="743"/>
      <c r="N32" s="750">
        <v>772</v>
      </c>
      <c r="O32" s="750"/>
      <c r="P32" s="743"/>
      <c r="Q32" s="743"/>
      <c r="R32" s="755"/>
    </row>
    <row r="33" spans="1:18" s="437" customFormat="1" ht="31.5">
      <c r="A33" s="774">
        <v>3</v>
      </c>
      <c r="B33" s="499" t="s">
        <v>432</v>
      </c>
      <c r="C33" s="775"/>
      <c r="D33" s="775"/>
      <c r="E33" s="752" t="s">
        <v>370</v>
      </c>
      <c r="F33" s="749" t="s">
        <v>433</v>
      </c>
      <c r="G33" s="750">
        <v>1220</v>
      </c>
      <c r="H33" s="750">
        <v>896</v>
      </c>
      <c r="I33" s="750">
        <f t="shared" ref="I33:I38" si="25">H33-N33</f>
        <v>3</v>
      </c>
      <c r="J33" s="750">
        <v>896</v>
      </c>
      <c r="K33" s="750"/>
      <c r="L33" s="743"/>
      <c r="M33" s="743"/>
      <c r="N33" s="750">
        <v>893</v>
      </c>
      <c r="O33" s="750"/>
      <c r="P33" s="743"/>
      <c r="Q33" s="743"/>
      <c r="R33" s="754"/>
    </row>
    <row r="34" spans="1:18" s="437" customFormat="1" ht="45" customHeight="1">
      <c r="A34" s="774">
        <v>4</v>
      </c>
      <c r="B34" s="499" t="s">
        <v>434</v>
      </c>
      <c r="C34" s="775"/>
      <c r="D34" s="775"/>
      <c r="E34" s="752" t="s">
        <v>370</v>
      </c>
      <c r="F34" s="749" t="s">
        <v>435</v>
      </c>
      <c r="G34" s="750"/>
      <c r="H34" s="750">
        <v>314</v>
      </c>
      <c r="I34" s="750">
        <f t="shared" si="25"/>
        <v>314</v>
      </c>
      <c r="J34" s="750"/>
      <c r="K34" s="750"/>
      <c r="L34" s="743"/>
      <c r="M34" s="743"/>
      <c r="N34" s="750">
        <v>0</v>
      </c>
      <c r="O34" s="750">
        <v>314</v>
      </c>
      <c r="P34" s="743"/>
      <c r="Q34" s="743"/>
      <c r="R34" s="751" t="s">
        <v>507</v>
      </c>
    </row>
    <row r="35" spans="1:18" s="437" customFormat="1" ht="31.5">
      <c r="A35" s="774">
        <v>5</v>
      </c>
      <c r="B35" s="500" t="s">
        <v>436</v>
      </c>
      <c r="C35" s="775"/>
      <c r="D35" s="775"/>
      <c r="E35" s="752"/>
      <c r="F35" s="749"/>
      <c r="G35" s="750"/>
      <c r="H35" s="750"/>
      <c r="I35" s="750"/>
      <c r="J35" s="750"/>
      <c r="K35" s="750"/>
      <c r="L35" s="743"/>
      <c r="M35" s="743"/>
      <c r="N35" s="750"/>
      <c r="O35" s="750"/>
      <c r="P35" s="743"/>
      <c r="Q35" s="743"/>
      <c r="R35" s="775"/>
    </row>
    <row r="36" spans="1:18" s="437" customFormat="1" ht="18" customHeight="1">
      <c r="A36" s="774">
        <v>6</v>
      </c>
      <c r="B36" s="499" t="s">
        <v>437</v>
      </c>
      <c r="C36" s="775"/>
      <c r="D36" s="775"/>
      <c r="E36" s="752" t="s">
        <v>370</v>
      </c>
      <c r="F36" s="749" t="s">
        <v>438</v>
      </c>
      <c r="G36" s="750">
        <v>250</v>
      </c>
      <c r="H36" s="750">
        <v>245</v>
      </c>
      <c r="I36" s="750">
        <f t="shared" si="25"/>
        <v>1</v>
      </c>
      <c r="J36" s="750">
        <v>230</v>
      </c>
      <c r="K36" s="750"/>
      <c r="L36" s="743"/>
      <c r="M36" s="743"/>
      <c r="N36" s="750">
        <v>244</v>
      </c>
      <c r="O36" s="750"/>
      <c r="P36" s="743"/>
      <c r="Q36" s="743"/>
      <c r="R36" s="753" t="s">
        <v>506</v>
      </c>
    </row>
    <row r="37" spans="1:18" s="437" customFormat="1">
      <c r="A37" s="774">
        <v>7</v>
      </c>
      <c r="B37" s="499" t="s">
        <v>439</v>
      </c>
      <c r="C37" s="775"/>
      <c r="D37" s="775"/>
      <c r="E37" s="752" t="s">
        <v>370</v>
      </c>
      <c r="F37" s="749" t="s">
        <v>440</v>
      </c>
      <c r="G37" s="750">
        <v>890</v>
      </c>
      <c r="H37" s="750">
        <v>872</v>
      </c>
      <c r="I37" s="750">
        <f t="shared" ref="I37" si="26">H37-N37</f>
        <v>4</v>
      </c>
      <c r="J37" s="750">
        <v>817</v>
      </c>
      <c r="K37" s="750"/>
      <c r="L37" s="743"/>
      <c r="M37" s="743"/>
      <c r="N37" s="750">
        <v>868</v>
      </c>
      <c r="O37" s="750"/>
      <c r="P37" s="743"/>
      <c r="Q37" s="743"/>
      <c r="R37" s="755"/>
    </row>
    <row r="38" spans="1:18" s="437" customFormat="1" ht="31.5">
      <c r="A38" s="774">
        <v>8</v>
      </c>
      <c r="B38" s="499" t="s">
        <v>441</v>
      </c>
      <c r="C38" s="775"/>
      <c r="D38" s="775"/>
      <c r="E38" s="752" t="s">
        <v>370</v>
      </c>
      <c r="F38" s="749" t="s">
        <v>442</v>
      </c>
      <c r="G38" s="750">
        <v>777</v>
      </c>
      <c r="H38" s="750">
        <v>761</v>
      </c>
      <c r="I38" s="750">
        <f t="shared" si="25"/>
        <v>25</v>
      </c>
      <c r="J38" s="750">
        <v>750</v>
      </c>
      <c r="K38" s="750"/>
      <c r="L38" s="743"/>
      <c r="M38" s="743"/>
      <c r="N38" s="750">
        <v>736</v>
      </c>
      <c r="O38" s="750"/>
      <c r="P38" s="743"/>
      <c r="Q38" s="743"/>
      <c r="R38" s="754"/>
    </row>
    <row r="39" spans="1:18" s="778" customFormat="1" ht="24.95" customHeight="1">
      <c r="A39" s="770" t="s">
        <v>249</v>
      </c>
      <c r="B39" s="757" t="s">
        <v>244</v>
      </c>
      <c r="C39" s="776"/>
      <c r="D39" s="776"/>
      <c r="E39" s="776"/>
      <c r="F39" s="777"/>
      <c r="G39" s="735">
        <v>0</v>
      </c>
      <c r="H39" s="735">
        <v>0</v>
      </c>
      <c r="I39" s="735">
        <v>0</v>
      </c>
      <c r="J39" s="735">
        <v>0</v>
      </c>
      <c r="K39" s="735">
        <v>0</v>
      </c>
      <c r="L39" s="735">
        <v>0</v>
      </c>
      <c r="M39" s="735"/>
      <c r="N39" s="735">
        <v>0</v>
      </c>
      <c r="O39" s="735">
        <v>0</v>
      </c>
      <c r="P39" s="735">
        <v>0</v>
      </c>
      <c r="Q39" s="735"/>
      <c r="R39" s="776"/>
    </row>
    <row r="40" spans="1:18" s="768" customFormat="1" ht="24" customHeight="1">
      <c r="A40" s="756" t="s">
        <v>87</v>
      </c>
      <c r="B40" s="769" t="s">
        <v>444</v>
      </c>
      <c r="C40" s="756"/>
      <c r="D40" s="756"/>
      <c r="E40" s="756"/>
      <c r="F40" s="766"/>
      <c r="G40" s="767">
        <f>G41+G59</f>
        <v>43422.777999999998</v>
      </c>
      <c r="H40" s="767">
        <f t="shared" ref="H40:Q40" si="27">H41+H59</f>
        <v>26590</v>
      </c>
      <c r="I40" s="767">
        <f t="shared" si="27"/>
        <v>825.98600000000067</v>
      </c>
      <c r="J40" s="767">
        <f t="shared" si="27"/>
        <v>38332</v>
      </c>
      <c r="K40" s="767">
        <f t="shared" si="27"/>
        <v>0</v>
      </c>
      <c r="L40" s="767">
        <f t="shared" si="27"/>
        <v>0</v>
      </c>
      <c r="M40" s="767">
        <f t="shared" ref="M40" si="28">M41+M59</f>
        <v>0</v>
      </c>
      <c r="N40" s="767">
        <f t="shared" si="27"/>
        <v>25764.014000000003</v>
      </c>
      <c r="O40" s="767">
        <f t="shared" si="27"/>
        <v>0</v>
      </c>
      <c r="P40" s="767">
        <f t="shared" si="27"/>
        <v>0</v>
      </c>
      <c r="Q40" s="767">
        <f t="shared" si="27"/>
        <v>0</v>
      </c>
      <c r="R40" s="756"/>
    </row>
    <row r="41" spans="1:18" s="768" customFormat="1" ht="31.5">
      <c r="A41" s="756" t="s">
        <v>277</v>
      </c>
      <c r="B41" s="757" t="s">
        <v>443</v>
      </c>
      <c r="C41" s="756"/>
      <c r="D41" s="756"/>
      <c r="E41" s="756"/>
      <c r="F41" s="766"/>
      <c r="G41" s="779">
        <f>G42+G51+G58</f>
        <v>32152.777999999998</v>
      </c>
      <c r="H41" s="779">
        <f t="shared" ref="H41:P41" si="29">H42+H51+H58</f>
        <v>18920</v>
      </c>
      <c r="I41" s="779">
        <f t="shared" si="29"/>
        <v>810.26100000000054</v>
      </c>
      <c r="J41" s="779">
        <f t="shared" si="29"/>
        <v>28040</v>
      </c>
      <c r="K41" s="779">
        <f t="shared" si="29"/>
        <v>0</v>
      </c>
      <c r="L41" s="779">
        <f t="shared" si="29"/>
        <v>0</v>
      </c>
      <c r="M41" s="779">
        <f t="shared" si="29"/>
        <v>0</v>
      </c>
      <c r="N41" s="779">
        <f t="shared" si="29"/>
        <v>18109.739000000001</v>
      </c>
      <c r="O41" s="779">
        <f t="shared" si="29"/>
        <v>0</v>
      </c>
      <c r="P41" s="779">
        <f t="shared" si="29"/>
        <v>0</v>
      </c>
      <c r="Q41" s="779">
        <f t="shared" ref="Q41" si="30">Q42+Q51+Q58</f>
        <v>0</v>
      </c>
      <c r="R41" s="756"/>
    </row>
    <row r="42" spans="1:18" s="773" customFormat="1" ht="24.95" customHeight="1">
      <c r="A42" s="770" t="s">
        <v>246</v>
      </c>
      <c r="B42" s="757" t="s">
        <v>242</v>
      </c>
      <c r="C42" s="771"/>
      <c r="D42" s="771"/>
      <c r="E42" s="771"/>
      <c r="F42" s="772"/>
      <c r="G42" s="748">
        <f>G43+G44</f>
        <v>19346</v>
      </c>
      <c r="H42" s="748">
        <f t="shared" ref="H42:P42" si="31">H43+H44</f>
        <v>8359</v>
      </c>
      <c r="I42" s="748">
        <f t="shared" si="31"/>
        <v>642.62100000000044</v>
      </c>
      <c r="J42" s="748">
        <f t="shared" si="31"/>
        <v>16895</v>
      </c>
      <c r="K42" s="748">
        <f t="shared" si="31"/>
        <v>0</v>
      </c>
      <c r="L42" s="748">
        <f t="shared" si="31"/>
        <v>0</v>
      </c>
      <c r="M42" s="748">
        <f t="shared" si="31"/>
        <v>0</v>
      </c>
      <c r="N42" s="748">
        <f t="shared" si="31"/>
        <v>7716.3789999999999</v>
      </c>
      <c r="O42" s="748">
        <f t="shared" si="31"/>
        <v>0</v>
      </c>
      <c r="P42" s="748">
        <f t="shared" si="31"/>
        <v>0</v>
      </c>
      <c r="Q42" s="748">
        <f t="shared" ref="Q42" si="32">Q43+Q44</f>
        <v>0</v>
      </c>
      <c r="R42" s="771"/>
    </row>
    <row r="43" spans="1:18" s="773" customFormat="1" ht="24.95" customHeight="1">
      <c r="A43" s="770"/>
      <c r="B43" s="758" t="s">
        <v>445</v>
      </c>
      <c r="C43" s="771"/>
      <c r="D43" s="771"/>
      <c r="E43" s="771"/>
      <c r="F43" s="772"/>
      <c r="G43" s="748">
        <v>0</v>
      </c>
      <c r="H43" s="748">
        <v>0</v>
      </c>
      <c r="I43" s="748">
        <v>0</v>
      </c>
      <c r="J43" s="748">
        <v>0</v>
      </c>
      <c r="K43" s="748">
        <v>0</v>
      </c>
      <c r="L43" s="748">
        <v>0</v>
      </c>
      <c r="M43" s="748"/>
      <c r="N43" s="748">
        <v>0</v>
      </c>
      <c r="O43" s="748">
        <v>0</v>
      </c>
      <c r="P43" s="748">
        <v>0</v>
      </c>
      <c r="Q43" s="748"/>
      <c r="R43" s="771"/>
    </row>
    <row r="44" spans="1:18" s="773" customFormat="1" ht="24.95" customHeight="1">
      <c r="A44" s="770"/>
      <c r="B44" s="758" t="s">
        <v>446</v>
      </c>
      <c r="C44" s="771"/>
      <c r="D44" s="771"/>
      <c r="E44" s="771"/>
      <c r="F44" s="772"/>
      <c r="G44" s="761">
        <f>SUM(G45:G50)</f>
        <v>19346</v>
      </c>
      <c r="H44" s="761">
        <f t="shared" ref="H44:Q44" si="33">SUM(H45:H50)</f>
        <v>8359</v>
      </c>
      <c r="I44" s="761">
        <f t="shared" si="33"/>
        <v>642.62100000000044</v>
      </c>
      <c r="J44" s="761">
        <f t="shared" si="33"/>
        <v>16895</v>
      </c>
      <c r="K44" s="761">
        <f t="shared" si="33"/>
        <v>0</v>
      </c>
      <c r="L44" s="761">
        <f t="shared" si="33"/>
        <v>0</v>
      </c>
      <c r="M44" s="761">
        <f t="shared" ref="M44" si="34">SUM(M45:M50)</f>
        <v>0</v>
      </c>
      <c r="N44" s="761">
        <f t="shared" si="33"/>
        <v>7716.3789999999999</v>
      </c>
      <c r="O44" s="761">
        <f t="shared" si="33"/>
        <v>0</v>
      </c>
      <c r="P44" s="761">
        <f t="shared" si="33"/>
        <v>0</v>
      </c>
      <c r="Q44" s="761">
        <f t="shared" si="33"/>
        <v>0</v>
      </c>
      <c r="R44" s="771"/>
    </row>
    <row r="45" spans="1:18" s="437" customFormat="1" ht="45.75" customHeight="1">
      <c r="A45" s="774">
        <v>1</v>
      </c>
      <c r="B45" s="499" t="s">
        <v>447</v>
      </c>
      <c r="C45" s="775"/>
      <c r="D45" s="775"/>
      <c r="E45" s="752"/>
      <c r="F45" s="749" t="s">
        <v>453</v>
      </c>
      <c r="G45" s="750">
        <v>2059</v>
      </c>
      <c r="H45" s="750">
        <v>450</v>
      </c>
      <c r="I45" s="750">
        <f>H45-N45</f>
        <v>21.610000000000014</v>
      </c>
      <c r="J45" s="750">
        <v>1476</v>
      </c>
      <c r="K45" s="750"/>
      <c r="L45" s="750"/>
      <c r="M45" s="750"/>
      <c r="N45" s="750">
        <v>428.39</v>
      </c>
      <c r="O45" s="750"/>
      <c r="P45" s="743"/>
      <c r="Q45" s="743"/>
      <c r="R45" s="753" t="s">
        <v>506</v>
      </c>
    </row>
    <row r="46" spans="1:18" s="437" customFormat="1" ht="40.5" customHeight="1">
      <c r="A46" s="774">
        <v>2</v>
      </c>
      <c r="B46" s="499" t="s">
        <v>448</v>
      </c>
      <c r="C46" s="775"/>
      <c r="D46" s="775"/>
      <c r="E46" s="752"/>
      <c r="F46" s="749" t="s">
        <v>454</v>
      </c>
      <c r="G46" s="750">
        <v>3100</v>
      </c>
      <c r="H46" s="750">
        <v>1669</v>
      </c>
      <c r="I46" s="750">
        <f t="shared" ref="I46:I50" si="35">H46-N46</f>
        <v>13.313000000000102</v>
      </c>
      <c r="J46" s="750">
        <v>2744</v>
      </c>
      <c r="K46" s="750"/>
      <c r="L46" s="750"/>
      <c r="M46" s="750"/>
      <c r="N46" s="750">
        <v>1655.6869999999999</v>
      </c>
      <c r="O46" s="750"/>
      <c r="P46" s="743"/>
      <c r="Q46" s="743"/>
      <c r="R46" s="754"/>
    </row>
    <row r="47" spans="1:18" s="781" customFormat="1" ht="79.900000000000006" customHeight="1">
      <c r="A47" s="774">
        <v>3</v>
      </c>
      <c r="B47" s="499" t="s">
        <v>449</v>
      </c>
      <c r="C47" s="780"/>
      <c r="D47" s="780"/>
      <c r="E47" s="752"/>
      <c r="F47" s="749" t="s">
        <v>455</v>
      </c>
      <c r="G47" s="750">
        <v>2700</v>
      </c>
      <c r="H47" s="750">
        <v>1580</v>
      </c>
      <c r="I47" s="750">
        <f t="shared" si="35"/>
        <v>594.71600000000001</v>
      </c>
      <c r="J47" s="750">
        <v>2653</v>
      </c>
      <c r="K47" s="750"/>
      <c r="L47" s="750"/>
      <c r="M47" s="750"/>
      <c r="N47" s="750">
        <v>985.28399999999999</v>
      </c>
      <c r="O47" s="750"/>
      <c r="P47" s="759"/>
      <c r="Q47" s="759"/>
      <c r="R47" s="760" t="s">
        <v>508</v>
      </c>
    </row>
    <row r="48" spans="1:18" s="437" customFormat="1" ht="38.25">
      <c r="A48" s="774">
        <v>4</v>
      </c>
      <c r="B48" s="499" t="s">
        <v>450</v>
      </c>
      <c r="C48" s="775"/>
      <c r="D48" s="775"/>
      <c r="E48" s="752"/>
      <c r="F48" s="749" t="s">
        <v>456</v>
      </c>
      <c r="G48" s="750">
        <v>4900</v>
      </c>
      <c r="H48" s="750">
        <v>2730</v>
      </c>
      <c r="I48" s="750">
        <f t="shared" si="35"/>
        <v>11.164000000000215</v>
      </c>
      <c r="J48" s="750">
        <v>4850</v>
      </c>
      <c r="K48" s="750"/>
      <c r="L48" s="750"/>
      <c r="M48" s="750"/>
      <c r="N48" s="750">
        <v>2718.8359999999998</v>
      </c>
      <c r="O48" s="750"/>
      <c r="P48" s="743"/>
      <c r="Q48" s="743"/>
      <c r="R48" s="753" t="s">
        <v>506</v>
      </c>
    </row>
    <row r="49" spans="1:18" s="437" customFormat="1" ht="39.75" customHeight="1">
      <c r="A49" s="774">
        <v>5</v>
      </c>
      <c r="B49" s="499" t="s">
        <v>451</v>
      </c>
      <c r="C49" s="775"/>
      <c r="D49" s="775"/>
      <c r="E49" s="752"/>
      <c r="F49" s="749" t="s">
        <v>457</v>
      </c>
      <c r="G49" s="750">
        <v>4998</v>
      </c>
      <c r="H49" s="750">
        <v>1380</v>
      </c>
      <c r="I49" s="750">
        <f t="shared" si="35"/>
        <v>0.44800000000009277</v>
      </c>
      <c r="J49" s="750">
        <v>3981</v>
      </c>
      <c r="K49" s="750"/>
      <c r="L49" s="750"/>
      <c r="M49" s="750"/>
      <c r="N49" s="750">
        <v>1379.5519999999999</v>
      </c>
      <c r="O49" s="750"/>
      <c r="P49" s="743"/>
      <c r="Q49" s="743"/>
      <c r="R49" s="755"/>
    </row>
    <row r="50" spans="1:18" s="437" customFormat="1" ht="43.5" customHeight="1">
      <c r="A50" s="774">
        <v>6</v>
      </c>
      <c r="B50" s="499" t="s">
        <v>452</v>
      </c>
      <c r="C50" s="775"/>
      <c r="D50" s="775"/>
      <c r="E50" s="752"/>
      <c r="F50" s="749" t="s">
        <v>458</v>
      </c>
      <c r="G50" s="750">
        <v>1589</v>
      </c>
      <c r="H50" s="750">
        <v>550</v>
      </c>
      <c r="I50" s="750">
        <f t="shared" si="35"/>
        <v>1.3700000000000045</v>
      </c>
      <c r="J50" s="750">
        <v>1191</v>
      </c>
      <c r="K50" s="750"/>
      <c r="L50" s="750"/>
      <c r="M50" s="750"/>
      <c r="N50" s="750">
        <v>548.63</v>
      </c>
      <c r="O50" s="750"/>
      <c r="P50" s="743"/>
      <c r="Q50" s="743"/>
      <c r="R50" s="754"/>
    </row>
    <row r="51" spans="1:18" s="773" customFormat="1" ht="24.95" customHeight="1">
      <c r="A51" s="770" t="s">
        <v>248</v>
      </c>
      <c r="B51" s="757" t="s">
        <v>243</v>
      </c>
      <c r="C51" s="771"/>
      <c r="D51" s="771"/>
      <c r="E51" s="771"/>
      <c r="F51" s="772"/>
      <c r="G51" s="735">
        <f>G52+G53</f>
        <v>12806.778</v>
      </c>
      <c r="H51" s="735">
        <f t="shared" ref="H51:Q51" si="36">H52+H53</f>
        <v>10561</v>
      </c>
      <c r="I51" s="735">
        <f t="shared" si="36"/>
        <v>167.6400000000001</v>
      </c>
      <c r="J51" s="735">
        <f t="shared" si="36"/>
        <v>11145</v>
      </c>
      <c r="K51" s="735">
        <f t="shared" si="36"/>
        <v>0</v>
      </c>
      <c r="L51" s="735">
        <f t="shared" si="36"/>
        <v>0</v>
      </c>
      <c r="M51" s="735">
        <f t="shared" si="36"/>
        <v>0</v>
      </c>
      <c r="N51" s="735">
        <f t="shared" si="36"/>
        <v>10393.36</v>
      </c>
      <c r="O51" s="735">
        <f t="shared" si="36"/>
        <v>0</v>
      </c>
      <c r="P51" s="735">
        <f t="shared" si="36"/>
        <v>0</v>
      </c>
      <c r="Q51" s="735">
        <f t="shared" si="36"/>
        <v>0</v>
      </c>
      <c r="R51" s="771"/>
    </row>
    <row r="52" spans="1:18" s="773" customFormat="1" ht="24.95" customHeight="1">
      <c r="A52" s="770"/>
      <c r="B52" s="758" t="s">
        <v>445</v>
      </c>
      <c r="C52" s="771"/>
      <c r="D52" s="771"/>
      <c r="E52" s="771"/>
      <c r="F52" s="772"/>
      <c r="G52" s="761">
        <v>0</v>
      </c>
      <c r="H52" s="761">
        <v>0</v>
      </c>
      <c r="I52" s="761">
        <v>0</v>
      </c>
      <c r="J52" s="761">
        <v>0</v>
      </c>
      <c r="K52" s="761">
        <v>0</v>
      </c>
      <c r="L52" s="761">
        <v>0</v>
      </c>
      <c r="M52" s="761"/>
      <c r="N52" s="761">
        <v>0</v>
      </c>
      <c r="O52" s="761">
        <v>0</v>
      </c>
      <c r="P52" s="761">
        <v>0</v>
      </c>
      <c r="Q52" s="761"/>
      <c r="R52" s="771"/>
    </row>
    <row r="53" spans="1:18" s="773" customFormat="1" ht="24.95" customHeight="1">
      <c r="A53" s="770"/>
      <c r="B53" s="758" t="s">
        <v>446</v>
      </c>
      <c r="C53" s="771"/>
      <c r="D53" s="771"/>
      <c r="E53" s="771"/>
      <c r="F53" s="772"/>
      <c r="G53" s="761">
        <f t="shared" ref="G53:Q53" si="37">SUM(G54:G57)</f>
        <v>12806.778</v>
      </c>
      <c r="H53" s="761">
        <f t="shared" si="37"/>
        <v>10561</v>
      </c>
      <c r="I53" s="761">
        <f t="shared" si="37"/>
        <v>167.6400000000001</v>
      </c>
      <c r="J53" s="761">
        <f t="shared" si="37"/>
        <v>11145</v>
      </c>
      <c r="K53" s="761">
        <f t="shared" si="37"/>
        <v>0</v>
      </c>
      <c r="L53" s="761">
        <f t="shared" si="37"/>
        <v>0</v>
      </c>
      <c r="M53" s="761">
        <f t="shared" si="37"/>
        <v>0</v>
      </c>
      <c r="N53" s="761">
        <f t="shared" si="37"/>
        <v>10393.36</v>
      </c>
      <c r="O53" s="761">
        <f t="shared" si="37"/>
        <v>0</v>
      </c>
      <c r="P53" s="761">
        <f t="shared" si="37"/>
        <v>0</v>
      </c>
      <c r="Q53" s="761">
        <f t="shared" si="37"/>
        <v>0</v>
      </c>
      <c r="R53" s="771"/>
    </row>
    <row r="54" spans="1:18" s="437" customFormat="1" ht="31.5">
      <c r="A54" s="774">
        <v>1</v>
      </c>
      <c r="B54" s="499" t="s">
        <v>459</v>
      </c>
      <c r="C54" s="775"/>
      <c r="D54" s="775"/>
      <c r="E54" s="752"/>
      <c r="F54" s="749" t="s">
        <v>462</v>
      </c>
      <c r="G54" s="750">
        <v>2864</v>
      </c>
      <c r="H54" s="750">
        <v>1907</v>
      </c>
      <c r="I54" s="750">
        <f>H54-N54</f>
        <v>0.30999999999994543</v>
      </c>
      <c r="J54" s="750">
        <v>2150</v>
      </c>
      <c r="K54" s="750"/>
      <c r="L54" s="750"/>
      <c r="M54" s="750"/>
      <c r="N54" s="750">
        <v>1906.69</v>
      </c>
      <c r="O54" s="750"/>
      <c r="P54" s="743"/>
      <c r="Q54" s="743"/>
      <c r="R54" s="753" t="s">
        <v>506</v>
      </c>
    </row>
    <row r="55" spans="1:18" s="437" customFormat="1" ht="38.25">
      <c r="A55" s="774">
        <v>2</v>
      </c>
      <c r="B55" s="499" t="s">
        <v>460</v>
      </c>
      <c r="C55" s="775"/>
      <c r="D55" s="775"/>
      <c r="E55" s="752"/>
      <c r="F55" s="749" t="s">
        <v>463</v>
      </c>
      <c r="G55" s="750">
        <v>1900</v>
      </c>
      <c r="H55" s="750">
        <v>1568</v>
      </c>
      <c r="I55" s="750">
        <f t="shared" ref="I55:I57" si="38">H55-N55</f>
        <v>74.319999999999936</v>
      </c>
      <c r="J55" s="750">
        <v>1968</v>
      </c>
      <c r="K55" s="750"/>
      <c r="L55" s="750"/>
      <c r="M55" s="750"/>
      <c r="N55" s="750">
        <v>1493.68</v>
      </c>
      <c r="O55" s="750"/>
      <c r="P55" s="743"/>
      <c r="Q55" s="743"/>
      <c r="R55" s="755"/>
    </row>
    <row r="56" spans="1:18" s="437" customFormat="1" ht="36" customHeight="1">
      <c r="A56" s="774">
        <v>3</v>
      </c>
      <c r="B56" s="499" t="s">
        <v>461</v>
      </c>
      <c r="C56" s="775"/>
      <c r="D56" s="775"/>
      <c r="E56" s="752"/>
      <c r="F56" s="749" t="s">
        <v>464</v>
      </c>
      <c r="G56" s="750">
        <v>3047.7779999999998</v>
      </c>
      <c r="H56" s="750">
        <v>2516</v>
      </c>
      <c r="I56" s="750">
        <f t="shared" si="38"/>
        <v>0.25</v>
      </c>
      <c r="J56" s="750">
        <v>2300</v>
      </c>
      <c r="K56" s="750"/>
      <c r="L56" s="750"/>
      <c r="M56" s="750"/>
      <c r="N56" s="750">
        <v>2515.75</v>
      </c>
      <c r="O56" s="750"/>
      <c r="P56" s="743"/>
      <c r="Q56" s="743"/>
      <c r="R56" s="755"/>
    </row>
    <row r="57" spans="1:18" s="437" customFormat="1">
      <c r="A57" s="774">
        <v>4</v>
      </c>
      <c r="B57" s="499" t="s">
        <v>434</v>
      </c>
      <c r="C57" s="775"/>
      <c r="D57" s="775"/>
      <c r="E57" s="752"/>
      <c r="F57" s="749" t="s">
        <v>435</v>
      </c>
      <c r="G57" s="750">
        <v>4995</v>
      </c>
      <c r="H57" s="750">
        <v>4570</v>
      </c>
      <c r="I57" s="750">
        <f t="shared" si="38"/>
        <v>92.760000000000218</v>
      </c>
      <c r="J57" s="750">
        <v>4727</v>
      </c>
      <c r="K57" s="750"/>
      <c r="L57" s="750"/>
      <c r="M57" s="750"/>
      <c r="N57" s="750">
        <v>4477.24</v>
      </c>
      <c r="O57" s="750"/>
      <c r="P57" s="743"/>
      <c r="Q57" s="743"/>
      <c r="R57" s="754"/>
    </row>
    <row r="58" spans="1:18" s="778" customFormat="1" ht="24.95" customHeight="1">
      <c r="A58" s="770" t="s">
        <v>249</v>
      </c>
      <c r="B58" s="757" t="s">
        <v>244</v>
      </c>
      <c r="C58" s="776"/>
      <c r="D58" s="776"/>
      <c r="E58" s="776"/>
      <c r="F58" s="777"/>
      <c r="G58" s="735"/>
      <c r="H58" s="735"/>
      <c r="I58" s="735"/>
      <c r="J58" s="735"/>
      <c r="K58" s="735"/>
      <c r="L58" s="735"/>
      <c r="M58" s="735"/>
      <c r="N58" s="735"/>
      <c r="O58" s="735"/>
      <c r="P58" s="735"/>
      <c r="Q58" s="735"/>
      <c r="R58" s="776"/>
    </row>
    <row r="59" spans="1:18" s="768" customFormat="1" ht="63">
      <c r="A59" s="756" t="s">
        <v>277</v>
      </c>
      <c r="B59" s="757" t="s">
        <v>465</v>
      </c>
      <c r="C59" s="756"/>
      <c r="D59" s="756"/>
      <c r="E59" s="756"/>
      <c r="F59" s="766"/>
      <c r="G59" s="779">
        <f t="shared" ref="G59:Q59" si="39">G60+G61+G69</f>
        <v>11270</v>
      </c>
      <c r="H59" s="779">
        <f t="shared" si="39"/>
        <v>7670</v>
      </c>
      <c r="I59" s="779">
        <f t="shared" si="39"/>
        <v>15.725000000000136</v>
      </c>
      <c r="J59" s="779">
        <f t="shared" si="39"/>
        <v>10292</v>
      </c>
      <c r="K59" s="779">
        <f t="shared" si="39"/>
        <v>0</v>
      </c>
      <c r="L59" s="779">
        <f t="shared" si="39"/>
        <v>0</v>
      </c>
      <c r="M59" s="779">
        <f t="shared" si="39"/>
        <v>0</v>
      </c>
      <c r="N59" s="779">
        <f t="shared" si="39"/>
        <v>7654.2749999999996</v>
      </c>
      <c r="O59" s="779">
        <f t="shared" si="39"/>
        <v>0</v>
      </c>
      <c r="P59" s="779">
        <f t="shared" si="39"/>
        <v>0</v>
      </c>
      <c r="Q59" s="779">
        <f t="shared" si="39"/>
        <v>0</v>
      </c>
      <c r="R59" s="756"/>
    </row>
    <row r="60" spans="1:18" s="773" customFormat="1" ht="24.95" customHeight="1">
      <c r="A60" s="770" t="s">
        <v>246</v>
      </c>
      <c r="B60" s="757" t="s">
        <v>242</v>
      </c>
      <c r="C60" s="771"/>
      <c r="D60" s="771"/>
      <c r="E60" s="771"/>
      <c r="F60" s="772"/>
      <c r="G60" s="748">
        <v>0</v>
      </c>
      <c r="H60" s="748">
        <v>0</v>
      </c>
      <c r="I60" s="748">
        <v>0</v>
      </c>
      <c r="J60" s="748">
        <v>0</v>
      </c>
      <c r="K60" s="748">
        <v>0</v>
      </c>
      <c r="L60" s="748">
        <v>0</v>
      </c>
      <c r="M60" s="748"/>
      <c r="N60" s="748">
        <v>0</v>
      </c>
      <c r="O60" s="748">
        <v>0</v>
      </c>
      <c r="P60" s="748">
        <v>0</v>
      </c>
      <c r="Q60" s="748"/>
      <c r="R60" s="771"/>
    </row>
    <row r="61" spans="1:18" s="773" customFormat="1" ht="24.95" customHeight="1">
      <c r="A61" s="770" t="s">
        <v>248</v>
      </c>
      <c r="B61" s="757" t="s">
        <v>243</v>
      </c>
      <c r="C61" s="771"/>
      <c r="D61" s="771"/>
      <c r="E61" s="771"/>
      <c r="F61" s="772"/>
      <c r="G61" s="748">
        <f>G62+G63</f>
        <v>11270</v>
      </c>
      <c r="H61" s="748">
        <f t="shared" ref="H61:Q61" si="40">H62+H63</f>
        <v>7670</v>
      </c>
      <c r="I61" s="748">
        <f t="shared" si="40"/>
        <v>15.725000000000136</v>
      </c>
      <c r="J61" s="748">
        <f t="shared" si="40"/>
        <v>10292</v>
      </c>
      <c r="K61" s="748">
        <f t="shared" si="40"/>
        <v>0</v>
      </c>
      <c r="L61" s="748">
        <f t="shared" si="40"/>
        <v>0</v>
      </c>
      <c r="M61" s="748">
        <f t="shared" si="40"/>
        <v>0</v>
      </c>
      <c r="N61" s="748">
        <f t="shared" si="40"/>
        <v>7654.2749999999996</v>
      </c>
      <c r="O61" s="748">
        <f t="shared" si="40"/>
        <v>0</v>
      </c>
      <c r="P61" s="748">
        <f t="shared" si="40"/>
        <v>0</v>
      </c>
      <c r="Q61" s="748">
        <f t="shared" si="40"/>
        <v>0</v>
      </c>
      <c r="R61" s="771"/>
    </row>
    <row r="62" spans="1:18" s="773" customFormat="1" ht="24.95" customHeight="1">
      <c r="A62" s="770"/>
      <c r="B62" s="758" t="s">
        <v>445</v>
      </c>
      <c r="C62" s="771"/>
      <c r="D62" s="771"/>
      <c r="E62" s="771"/>
      <c r="F62" s="772"/>
      <c r="G62" s="735">
        <v>0</v>
      </c>
      <c r="H62" s="735">
        <v>0</v>
      </c>
      <c r="I62" s="735">
        <v>0</v>
      </c>
      <c r="J62" s="735">
        <v>0</v>
      </c>
      <c r="K62" s="735">
        <v>0</v>
      </c>
      <c r="L62" s="735">
        <v>0</v>
      </c>
      <c r="M62" s="735"/>
      <c r="N62" s="735">
        <v>0</v>
      </c>
      <c r="O62" s="735">
        <v>0</v>
      </c>
      <c r="P62" s="735">
        <v>0</v>
      </c>
      <c r="Q62" s="735"/>
      <c r="R62" s="771"/>
    </row>
    <row r="63" spans="1:18" s="783" customFormat="1" ht="24.95" customHeight="1">
      <c r="A63" s="782"/>
      <c r="B63" s="758" t="s">
        <v>446</v>
      </c>
      <c r="C63" s="776"/>
      <c r="D63" s="776"/>
      <c r="E63" s="776"/>
      <c r="F63" s="777"/>
      <c r="G63" s="761">
        <f>G64+G67</f>
        <v>11270</v>
      </c>
      <c r="H63" s="761">
        <f t="shared" ref="H63:P63" si="41">H64+H67</f>
        <v>7670</v>
      </c>
      <c r="I63" s="761">
        <f t="shared" si="41"/>
        <v>15.725000000000136</v>
      </c>
      <c r="J63" s="761">
        <f t="shared" si="41"/>
        <v>10292</v>
      </c>
      <c r="K63" s="761">
        <f t="shared" si="41"/>
        <v>0</v>
      </c>
      <c r="L63" s="761">
        <f t="shared" si="41"/>
        <v>0</v>
      </c>
      <c r="M63" s="761"/>
      <c r="N63" s="761">
        <f t="shared" si="41"/>
        <v>7654.2749999999996</v>
      </c>
      <c r="O63" s="761">
        <f t="shared" si="41"/>
        <v>0</v>
      </c>
      <c r="P63" s="761">
        <f t="shared" si="41"/>
        <v>0</v>
      </c>
      <c r="Q63" s="761"/>
      <c r="R63" s="776"/>
    </row>
    <row r="64" spans="1:18" s="784" customFormat="1" ht="19.5">
      <c r="A64" s="770"/>
      <c r="B64" s="501" t="s">
        <v>466</v>
      </c>
      <c r="C64" s="771"/>
      <c r="D64" s="771"/>
      <c r="E64" s="762"/>
      <c r="F64" s="763"/>
      <c r="G64" s="764">
        <f t="shared" ref="G64:Q64" si="42">SUM(G65:G66)</f>
        <v>6280</v>
      </c>
      <c r="H64" s="764">
        <f t="shared" si="42"/>
        <v>4510</v>
      </c>
      <c r="I64" s="764">
        <f t="shared" si="42"/>
        <v>5.5769999999999982</v>
      </c>
      <c r="J64" s="764">
        <f t="shared" si="42"/>
        <v>5692</v>
      </c>
      <c r="K64" s="764">
        <f t="shared" si="42"/>
        <v>0</v>
      </c>
      <c r="L64" s="764">
        <f t="shared" si="42"/>
        <v>0</v>
      </c>
      <c r="M64" s="764">
        <f t="shared" si="42"/>
        <v>0</v>
      </c>
      <c r="N64" s="764">
        <f t="shared" si="42"/>
        <v>4504.4229999999998</v>
      </c>
      <c r="O64" s="764">
        <f t="shared" si="42"/>
        <v>0</v>
      </c>
      <c r="P64" s="764">
        <f t="shared" si="42"/>
        <v>0</v>
      </c>
      <c r="Q64" s="764">
        <f t="shared" si="42"/>
        <v>0</v>
      </c>
      <c r="R64" s="771"/>
    </row>
    <row r="65" spans="1:18" s="437" customFormat="1" ht="31.5">
      <c r="A65" s="774">
        <v>1</v>
      </c>
      <c r="B65" s="499" t="s">
        <v>467</v>
      </c>
      <c r="C65" s="775"/>
      <c r="D65" s="775"/>
      <c r="E65" s="752"/>
      <c r="F65" s="749" t="s">
        <v>471</v>
      </c>
      <c r="G65" s="750">
        <v>1730</v>
      </c>
      <c r="H65" s="750">
        <v>790</v>
      </c>
      <c r="I65" s="750">
        <f t="shared" ref="I65:I68" si="43">H65-N65</f>
        <v>3.3669999999999618</v>
      </c>
      <c r="J65" s="750">
        <v>1600</v>
      </c>
      <c r="K65" s="750"/>
      <c r="L65" s="750"/>
      <c r="M65" s="750"/>
      <c r="N65" s="750">
        <v>786.63300000000004</v>
      </c>
      <c r="O65" s="750"/>
      <c r="P65" s="743"/>
      <c r="Q65" s="743"/>
      <c r="R65" s="753" t="s">
        <v>506</v>
      </c>
    </row>
    <row r="66" spans="1:18" s="437" customFormat="1" ht="31.5">
      <c r="A66" s="774">
        <v>2</v>
      </c>
      <c r="B66" s="499" t="s">
        <v>468</v>
      </c>
      <c r="C66" s="775"/>
      <c r="D66" s="775"/>
      <c r="E66" s="752"/>
      <c r="F66" s="749" t="s">
        <v>472</v>
      </c>
      <c r="G66" s="750">
        <v>4550</v>
      </c>
      <c r="H66" s="750">
        <v>3720</v>
      </c>
      <c r="I66" s="750">
        <f t="shared" si="43"/>
        <v>2.2100000000000364</v>
      </c>
      <c r="J66" s="750">
        <v>4092</v>
      </c>
      <c r="K66" s="750"/>
      <c r="L66" s="750"/>
      <c r="M66" s="750"/>
      <c r="N66" s="750">
        <v>3717.79</v>
      </c>
      <c r="O66" s="750"/>
      <c r="P66" s="743"/>
      <c r="Q66" s="743"/>
      <c r="R66" s="754"/>
    </row>
    <row r="67" spans="1:18" s="784" customFormat="1" ht="19.5">
      <c r="A67" s="770"/>
      <c r="B67" s="501" t="s">
        <v>469</v>
      </c>
      <c r="C67" s="771"/>
      <c r="D67" s="771"/>
      <c r="E67" s="762"/>
      <c r="F67" s="763"/>
      <c r="G67" s="764">
        <f t="shared" ref="G67:Q67" si="44">SUM(G68:G68)</f>
        <v>4990</v>
      </c>
      <c r="H67" s="764">
        <f t="shared" si="44"/>
        <v>3160</v>
      </c>
      <c r="I67" s="764">
        <f t="shared" si="44"/>
        <v>10.148000000000138</v>
      </c>
      <c r="J67" s="764">
        <f t="shared" si="44"/>
        <v>4600</v>
      </c>
      <c r="K67" s="764">
        <f t="shared" si="44"/>
        <v>0</v>
      </c>
      <c r="L67" s="764">
        <f t="shared" si="44"/>
        <v>0</v>
      </c>
      <c r="M67" s="764">
        <f t="shared" si="44"/>
        <v>0</v>
      </c>
      <c r="N67" s="764">
        <f t="shared" si="44"/>
        <v>3149.8519999999999</v>
      </c>
      <c r="O67" s="764">
        <f t="shared" si="44"/>
        <v>0</v>
      </c>
      <c r="P67" s="764">
        <f t="shared" si="44"/>
        <v>0</v>
      </c>
      <c r="Q67" s="764">
        <f t="shared" si="44"/>
        <v>0</v>
      </c>
      <c r="R67" s="771"/>
    </row>
    <row r="68" spans="1:18" s="437" customFormat="1" ht="47.25">
      <c r="A68" s="774">
        <v>3</v>
      </c>
      <c r="B68" s="499" t="s">
        <v>470</v>
      </c>
      <c r="C68" s="775"/>
      <c r="D68" s="775"/>
      <c r="E68" s="752"/>
      <c r="F68" s="749" t="s">
        <v>473</v>
      </c>
      <c r="G68" s="750">
        <v>4990</v>
      </c>
      <c r="H68" s="750">
        <v>3160</v>
      </c>
      <c r="I68" s="750">
        <f t="shared" si="43"/>
        <v>10.148000000000138</v>
      </c>
      <c r="J68" s="750">
        <v>4600</v>
      </c>
      <c r="K68" s="750"/>
      <c r="L68" s="750"/>
      <c r="M68" s="750"/>
      <c r="N68" s="750">
        <v>3149.8519999999999</v>
      </c>
      <c r="O68" s="750"/>
      <c r="P68" s="743"/>
      <c r="Q68" s="743"/>
      <c r="R68" s="751" t="s">
        <v>506</v>
      </c>
    </row>
    <row r="69" spans="1:18" s="778" customFormat="1">
      <c r="A69" s="770" t="s">
        <v>249</v>
      </c>
      <c r="B69" s="757" t="s">
        <v>244</v>
      </c>
      <c r="C69" s="776"/>
      <c r="D69" s="776"/>
      <c r="E69" s="776"/>
      <c r="F69" s="777"/>
      <c r="G69" s="735"/>
      <c r="H69" s="735"/>
      <c r="I69" s="735"/>
      <c r="J69" s="735"/>
      <c r="K69" s="735"/>
      <c r="L69" s="735"/>
      <c r="M69" s="735"/>
      <c r="N69" s="735"/>
      <c r="O69" s="735"/>
      <c r="P69" s="735"/>
      <c r="Q69" s="735"/>
      <c r="R69" s="776"/>
    </row>
    <row r="70" spans="1:18" s="789" customFormat="1" ht="10.5" customHeight="1">
      <c r="A70" s="785"/>
      <c r="B70" s="786"/>
      <c r="C70" s="439"/>
      <c r="D70" s="439"/>
      <c r="E70" s="439"/>
      <c r="F70" s="787"/>
      <c r="G70" s="439"/>
      <c r="H70" s="439"/>
      <c r="I70" s="439"/>
      <c r="J70" s="439"/>
      <c r="K70" s="788"/>
      <c r="L70" s="788"/>
      <c r="M70" s="788"/>
      <c r="N70" s="439"/>
      <c r="O70" s="439"/>
      <c r="P70" s="439"/>
      <c r="Q70" s="439"/>
      <c r="R70" s="439"/>
    </row>
    <row r="73" spans="1:18" ht="33" customHeight="1">
      <c r="E73" s="670"/>
      <c r="F73" s="670"/>
      <c r="G73" s="670"/>
      <c r="H73" s="670"/>
      <c r="I73" s="670"/>
      <c r="J73" s="670"/>
      <c r="K73" s="670"/>
      <c r="L73" s="670"/>
      <c r="M73" s="670"/>
      <c r="N73" s="670"/>
      <c r="O73" s="670"/>
      <c r="P73" s="670"/>
      <c r="Q73" s="670"/>
      <c r="R73" s="670"/>
    </row>
  </sheetData>
  <mergeCells count="34">
    <mergeCell ref="R48:R50"/>
    <mergeCell ref="R54:R57"/>
    <mergeCell ref="R65:R66"/>
    <mergeCell ref="R28:R29"/>
    <mergeCell ref="R31:R33"/>
    <mergeCell ref="R36:R38"/>
    <mergeCell ref="R45:R46"/>
    <mergeCell ref="E73:R73"/>
    <mergeCell ref="A70:B70"/>
    <mergeCell ref="O2:R2"/>
    <mergeCell ref="A1:B1"/>
    <mergeCell ref="D6:D8"/>
    <mergeCell ref="E6:E8"/>
    <mergeCell ref="F6:G6"/>
    <mergeCell ref="A3:R3"/>
    <mergeCell ref="A6:A8"/>
    <mergeCell ref="B6:B8"/>
    <mergeCell ref="C6:C8"/>
    <mergeCell ref="A4:R4"/>
    <mergeCell ref="A2:B2"/>
    <mergeCell ref="J6:L6"/>
    <mergeCell ref="L7:L8"/>
    <mergeCell ref="N7:N8"/>
    <mergeCell ref="R6:R8"/>
    <mergeCell ref="F7:F8"/>
    <mergeCell ref="G7:G8"/>
    <mergeCell ref="I6:I8"/>
    <mergeCell ref="J7:J8"/>
    <mergeCell ref="K7:K8"/>
    <mergeCell ref="P7:P8"/>
    <mergeCell ref="H6:H8"/>
    <mergeCell ref="M6:M8"/>
    <mergeCell ref="O6:O8"/>
    <mergeCell ref="Q6:Q8"/>
  </mergeCells>
  <phoneticPr fontId="106" type="noConversion"/>
  <printOptions horizontalCentered="1"/>
  <pageMargins left="0.196850393700787" right="0.196850393700787" top="0.70866141732283505" bottom="0.39370078740157499" header="0" footer="0"/>
  <pageSetup paperSize="9" scale="79" fitToHeight="0" orientation="landscape" r:id="rId1"/>
  <headerFooter alignWithMargins="0">
    <oddHeader>Page &amp;P</oddHeader>
  </headerFooter>
  <legacyDrawing r:id="rId2"/>
</worksheet>
</file>

<file path=xl/worksheets/sheet18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BO205"/>
  <sheetViews>
    <sheetView tabSelected="1" topLeftCell="A2" zoomScale="85" zoomScaleNormal="85" workbookViewId="0">
      <selection activeCell="G7" sqref="G7:G8"/>
    </sheetView>
  </sheetViews>
  <sheetFormatPr defaultColWidth="9" defaultRowHeight="18.75"/>
  <cols>
    <col min="1" max="1" width="5" style="406" customWidth="1"/>
    <col min="2" max="2" width="43.25" style="405" customWidth="1"/>
    <col min="3" max="3" width="8.125" style="403" customWidth="1"/>
    <col min="4" max="4" width="8.75" style="403" customWidth="1"/>
    <col min="5" max="5" width="6.25" style="403" customWidth="1"/>
    <col min="6" max="7" width="9.75" style="403" customWidth="1"/>
    <col min="8" max="8" width="9.75" style="437" customWidth="1"/>
    <col min="9" max="9" width="10.75" style="425" hidden="1" customWidth="1"/>
    <col min="10" max="10" width="10" style="437" customWidth="1"/>
    <col min="11" max="11" width="9.875" style="437" customWidth="1"/>
    <col min="12" max="12" width="10.375" style="425" hidden="1" customWidth="1"/>
    <col min="13" max="13" width="9.125" style="438" hidden="1" customWidth="1"/>
    <col min="14" max="14" width="10.75" style="425" hidden="1" customWidth="1"/>
    <col min="15" max="15" width="9.875" style="445" customWidth="1"/>
    <col min="16" max="16" width="13.875" style="438" hidden="1" customWidth="1"/>
    <col min="17" max="17" width="10.875" style="878" customWidth="1"/>
    <col min="18" max="18" width="10" style="425" hidden="1" customWidth="1"/>
    <col min="19" max="19" width="11.875" style="437" customWidth="1"/>
    <col min="20" max="20" width="9.25" style="877" customWidth="1"/>
    <col min="21" max="21" width="7.875" style="588" customWidth="1"/>
    <col min="22" max="22" width="11.25" style="497" customWidth="1"/>
    <col min="23" max="25" width="8.25" style="446" customWidth="1"/>
    <col min="26" max="26" width="8.25" style="480" hidden="1" customWidth="1"/>
    <col min="27" max="27" width="8.25" style="446" customWidth="1"/>
    <col min="28" max="28" width="8.25" style="480" hidden="1" customWidth="1"/>
    <col min="29" max="31" width="8.25" style="447" customWidth="1"/>
    <col min="32" max="32" width="8.25" style="480" hidden="1" customWidth="1"/>
    <col min="33" max="33" width="8.25" style="447" customWidth="1"/>
    <col min="34" max="34" width="8.25" style="480" hidden="1" customWidth="1"/>
    <col min="35" max="38" width="8.25" style="446" customWidth="1"/>
    <col min="39" max="40" width="8.25" style="480" hidden="1" customWidth="1"/>
    <col min="41" max="41" width="8.25" style="446" customWidth="1"/>
    <col min="42" max="42" width="8.25" style="480" hidden="1" customWidth="1"/>
    <col min="43" max="45" width="8.25" style="447" customWidth="1"/>
    <col min="46" max="46" width="8.25" style="446" customWidth="1"/>
    <col min="47" max="48" width="8.25" style="480" hidden="1" customWidth="1"/>
    <col min="49" max="49" width="8.25" style="447" customWidth="1"/>
    <col min="50" max="50" width="8.25" style="480" hidden="1" customWidth="1"/>
    <col min="51" max="54" width="8.25" style="446" customWidth="1"/>
    <col min="55" max="56" width="8.25" style="480" hidden="1" customWidth="1"/>
    <col min="57" max="57" width="8.25" style="446" customWidth="1"/>
    <col min="58" max="58" width="8.25" style="480" hidden="1" customWidth="1"/>
    <col min="59" max="59" width="9" style="448"/>
    <col min="60" max="63" width="8.625" style="446" customWidth="1"/>
    <col min="64" max="65" width="8.625" style="480" hidden="1" customWidth="1"/>
    <col min="66" max="66" width="8.625" style="446" customWidth="1"/>
    <col min="67" max="67" width="8.625" style="480" hidden="1" customWidth="1"/>
    <col min="68" max="16384" width="9" style="403"/>
  </cols>
  <sheetData>
    <row r="1" spans="1:67" hidden="1">
      <c r="A1" s="671"/>
      <c r="B1" s="671"/>
      <c r="T1" s="875"/>
    </row>
    <row r="2" spans="1:67" s="497" customFormat="1" ht="21" customHeight="1">
      <c r="A2" s="819"/>
      <c r="B2" s="699"/>
      <c r="C2" s="790"/>
      <c r="D2" s="790"/>
      <c r="E2" s="790"/>
      <c r="F2" s="790"/>
      <c r="G2" s="790"/>
      <c r="H2" s="790"/>
      <c r="I2" s="790"/>
      <c r="J2" s="790"/>
      <c r="K2" s="790"/>
      <c r="L2" s="790"/>
      <c r="M2" s="790"/>
      <c r="N2" s="790"/>
      <c r="O2" s="790"/>
      <c r="P2" s="790"/>
      <c r="Q2" s="790"/>
      <c r="R2" s="790"/>
      <c r="S2" s="820" t="s">
        <v>488</v>
      </c>
      <c r="T2" s="820"/>
      <c r="U2" s="821"/>
      <c r="V2" s="790"/>
      <c r="W2" s="822"/>
      <c r="X2" s="822"/>
      <c r="Y2" s="822"/>
      <c r="Z2" s="822"/>
      <c r="AA2" s="822"/>
      <c r="AB2" s="822"/>
      <c r="AC2" s="822"/>
      <c r="AD2" s="822"/>
      <c r="AE2" s="822"/>
      <c r="AF2" s="822"/>
      <c r="AG2" s="822"/>
      <c r="AH2" s="822"/>
      <c r="AI2" s="822"/>
      <c r="AJ2" s="822"/>
      <c r="AK2" s="822"/>
      <c r="AL2" s="822"/>
      <c r="AM2" s="822"/>
      <c r="AN2" s="822"/>
      <c r="AO2" s="822"/>
      <c r="AP2" s="822"/>
      <c r="AQ2" s="822"/>
      <c r="AR2" s="822"/>
      <c r="AS2" s="822"/>
      <c r="AT2" s="822"/>
      <c r="AU2" s="822"/>
      <c r="AV2" s="822"/>
      <c r="AW2" s="822"/>
      <c r="AX2" s="822"/>
      <c r="AY2" s="822"/>
      <c r="AZ2" s="822"/>
      <c r="BA2" s="822"/>
      <c r="BB2" s="822"/>
      <c r="BC2" s="822"/>
      <c r="BD2" s="822"/>
      <c r="BE2" s="822"/>
      <c r="BF2" s="822"/>
      <c r="BH2" s="502"/>
      <c r="BI2" s="502"/>
      <c r="BJ2" s="502"/>
      <c r="BK2" s="502"/>
      <c r="BL2" s="503"/>
      <c r="BM2" s="503"/>
      <c r="BN2" s="502"/>
      <c r="BO2" s="503"/>
    </row>
    <row r="3" spans="1:67" s="498" customFormat="1" ht="23.25" customHeight="1">
      <c r="A3" s="823" t="s">
        <v>489</v>
      </c>
      <c r="B3" s="823"/>
      <c r="C3" s="823"/>
      <c r="D3" s="823"/>
      <c r="E3" s="823"/>
      <c r="F3" s="823"/>
      <c r="G3" s="823"/>
      <c r="H3" s="823"/>
      <c r="I3" s="823"/>
      <c r="J3" s="823"/>
      <c r="K3" s="823"/>
      <c r="L3" s="823"/>
      <c r="M3" s="823"/>
      <c r="N3" s="823"/>
      <c r="O3" s="823"/>
      <c r="P3" s="823"/>
      <c r="Q3" s="823"/>
      <c r="R3" s="823"/>
      <c r="S3" s="823"/>
      <c r="T3" s="823"/>
      <c r="U3" s="589"/>
      <c r="V3" s="699"/>
      <c r="W3" s="824"/>
      <c r="X3" s="824"/>
      <c r="Y3" s="824"/>
      <c r="Z3" s="824"/>
      <c r="AA3" s="824"/>
      <c r="AB3" s="824"/>
      <c r="AC3" s="824"/>
      <c r="AD3" s="824"/>
      <c r="AE3" s="824"/>
      <c r="AF3" s="824"/>
      <c r="AG3" s="824"/>
      <c r="AH3" s="824"/>
      <c r="AI3" s="824"/>
      <c r="AJ3" s="824"/>
      <c r="AK3" s="824"/>
      <c r="AL3" s="824"/>
      <c r="AM3" s="824"/>
      <c r="AN3" s="824"/>
      <c r="AO3" s="824"/>
      <c r="AP3" s="824"/>
      <c r="AQ3" s="824"/>
      <c r="AR3" s="824"/>
      <c r="AS3" s="824"/>
      <c r="AT3" s="824"/>
      <c r="AU3" s="824"/>
      <c r="AV3" s="824"/>
      <c r="AW3" s="824"/>
      <c r="AX3" s="824"/>
      <c r="AY3" s="824"/>
      <c r="AZ3" s="824"/>
      <c r="BA3" s="824"/>
      <c r="BB3" s="824"/>
      <c r="BC3" s="824"/>
      <c r="BD3" s="824"/>
      <c r="BE3" s="824"/>
      <c r="BF3" s="824"/>
      <c r="BH3" s="504"/>
      <c r="BI3" s="504"/>
      <c r="BJ3" s="504"/>
      <c r="BK3" s="504"/>
      <c r="BL3" s="505"/>
      <c r="BM3" s="505"/>
      <c r="BN3" s="504"/>
      <c r="BO3" s="505"/>
    </row>
    <row r="4" spans="1:67" s="498" customFormat="1" ht="23.25" customHeight="1">
      <c r="A4" s="825" t="str">
        <f>' B1-PL1- KH 2020 keo dai'!A4:R4</f>
        <v>(Kèm theo Báo cáo số:         /BC-UBND ngày          tháng             năm 2021 của UBND huyện Mường Tè)</v>
      </c>
      <c r="B4" s="826"/>
      <c r="C4" s="826"/>
      <c r="D4" s="826"/>
      <c r="E4" s="826"/>
      <c r="F4" s="826"/>
      <c r="G4" s="826"/>
      <c r="H4" s="826"/>
      <c r="I4" s="826"/>
      <c r="J4" s="826"/>
      <c r="K4" s="826"/>
      <c r="L4" s="826"/>
      <c r="M4" s="826"/>
      <c r="N4" s="826"/>
      <c r="O4" s="826"/>
      <c r="P4" s="826"/>
      <c r="Q4" s="826"/>
      <c r="R4" s="826"/>
      <c r="S4" s="826"/>
      <c r="T4" s="826"/>
      <c r="U4" s="589"/>
      <c r="V4" s="699"/>
      <c r="W4" s="824"/>
      <c r="X4" s="824"/>
      <c r="Y4" s="824"/>
      <c r="Z4" s="824"/>
      <c r="AA4" s="824"/>
      <c r="AB4" s="824"/>
      <c r="AC4" s="824"/>
      <c r="AD4" s="824"/>
      <c r="AE4" s="824"/>
      <c r="AF4" s="824"/>
      <c r="AG4" s="824"/>
      <c r="AH4" s="824"/>
      <c r="AI4" s="824"/>
      <c r="AJ4" s="824"/>
      <c r="AK4" s="824"/>
      <c r="AL4" s="824"/>
      <c r="AM4" s="824"/>
      <c r="AN4" s="824"/>
      <c r="AO4" s="824"/>
      <c r="AP4" s="824"/>
      <c r="AQ4" s="824"/>
      <c r="AR4" s="824"/>
      <c r="AS4" s="824"/>
      <c r="AT4" s="824"/>
      <c r="AU4" s="824"/>
      <c r="AV4" s="824"/>
      <c r="AW4" s="824"/>
      <c r="AX4" s="824"/>
      <c r="AY4" s="824"/>
      <c r="AZ4" s="824"/>
      <c r="BA4" s="824"/>
      <c r="BB4" s="824"/>
      <c r="BC4" s="824"/>
      <c r="BD4" s="824"/>
      <c r="BE4" s="824"/>
      <c r="BF4" s="824"/>
      <c r="BH4" s="504"/>
      <c r="BI4" s="504"/>
      <c r="BJ4" s="504"/>
      <c r="BK4" s="504"/>
      <c r="BL4" s="505"/>
      <c r="BM4" s="505"/>
      <c r="BN4" s="504"/>
      <c r="BO4" s="505"/>
    </row>
    <row r="5" spans="1:67" s="498" customFormat="1" ht="15" customHeight="1">
      <c r="A5" s="827"/>
      <c r="B5" s="699"/>
      <c r="C5" s="699"/>
      <c r="D5" s="699"/>
      <c r="E5" s="699"/>
      <c r="F5" s="699"/>
      <c r="G5" s="699"/>
      <c r="H5" s="791"/>
      <c r="I5" s="791"/>
      <c r="J5" s="791"/>
      <c r="K5" s="791"/>
      <c r="L5" s="791"/>
      <c r="M5" s="791"/>
      <c r="N5" s="791"/>
      <c r="O5" s="791"/>
      <c r="P5" s="699"/>
      <c r="Q5" s="699"/>
      <c r="R5" s="699"/>
      <c r="S5" s="699"/>
      <c r="T5" s="828" t="s">
        <v>210</v>
      </c>
      <c r="U5" s="589"/>
      <c r="V5" s="699"/>
      <c r="W5" s="824"/>
      <c r="X5" s="824"/>
      <c r="Y5" s="824"/>
      <c r="Z5" s="824"/>
      <c r="AA5" s="824"/>
      <c r="AB5" s="824"/>
      <c r="AC5" s="824"/>
      <c r="AD5" s="824"/>
      <c r="AE5" s="824"/>
      <c r="AF5" s="824"/>
      <c r="AG5" s="824"/>
      <c r="AH5" s="824"/>
      <c r="AI5" s="824"/>
      <c r="AJ5" s="824"/>
      <c r="AK5" s="824"/>
      <c r="AL5" s="824"/>
      <c r="AM5" s="824"/>
      <c r="AN5" s="824"/>
      <c r="AO5" s="824"/>
      <c r="AP5" s="824"/>
      <c r="AQ5" s="824"/>
      <c r="AR5" s="824"/>
      <c r="AS5" s="824"/>
      <c r="AT5" s="824"/>
      <c r="AU5" s="824"/>
      <c r="AV5" s="824"/>
      <c r="AW5" s="824"/>
      <c r="AX5" s="824"/>
      <c r="AY5" s="824"/>
      <c r="AZ5" s="824"/>
      <c r="BA5" s="824"/>
      <c r="BB5" s="824"/>
      <c r="BC5" s="824"/>
      <c r="BD5" s="824"/>
      <c r="BE5" s="824"/>
      <c r="BF5" s="824"/>
      <c r="BH5" s="504"/>
      <c r="BI5" s="504"/>
      <c r="BJ5" s="504"/>
      <c r="BK5" s="504"/>
      <c r="BL5" s="505"/>
      <c r="BM5" s="505"/>
      <c r="BN5" s="504"/>
      <c r="BO5" s="505"/>
    </row>
    <row r="6" spans="1:67" s="401" customFormat="1">
      <c r="A6" s="792" t="s">
        <v>106</v>
      </c>
      <c r="B6" s="792" t="s">
        <v>211</v>
      </c>
      <c r="C6" s="792" t="s">
        <v>212</v>
      </c>
      <c r="D6" s="792" t="s">
        <v>213</v>
      </c>
      <c r="E6" s="792" t="s">
        <v>214</v>
      </c>
      <c r="F6" s="792" t="s">
        <v>215</v>
      </c>
      <c r="G6" s="792"/>
      <c r="H6" s="792" t="s">
        <v>490</v>
      </c>
      <c r="I6" s="795" t="s">
        <v>319</v>
      </c>
      <c r="J6" s="792" t="s">
        <v>216</v>
      </c>
      <c r="K6" s="792"/>
      <c r="L6" s="792"/>
      <c r="M6" s="792"/>
      <c r="N6" s="795" t="s">
        <v>273</v>
      </c>
      <c r="O6" s="795" t="s">
        <v>509</v>
      </c>
      <c r="P6" s="793"/>
      <c r="Q6" s="829" t="s">
        <v>492</v>
      </c>
      <c r="R6" s="794"/>
      <c r="S6" s="795" t="s">
        <v>480</v>
      </c>
      <c r="T6" s="792" t="s">
        <v>481</v>
      </c>
      <c r="U6" s="804"/>
      <c r="V6" s="805"/>
      <c r="W6" s="830"/>
      <c r="X6" s="830"/>
      <c r="Y6" s="830"/>
      <c r="Z6" s="830"/>
      <c r="AA6" s="830"/>
      <c r="AB6" s="830"/>
      <c r="AC6" s="830"/>
      <c r="AD6" s="830"/>
      <c r="AE6" s="830"/>
      <c r="AF6" s="830"/>
      <c r="AG6" s="830"/>
      <c r="AH6" s="830"/>
      <c r="AI6" s="830"/>
      <c r="AJ6" s="830"/>
      <c r="AK6" s="830"/>
      <c r="AL6" s="830"/>
      <c r="AM6" s="830"/>
      <c r="AN6" s="830"/>
      <c r="AO6" s="830"/>
      <c r="AP6" s="830"/>
      <c r="AQ6" s="830"/>
      <c r="AR6" s="830"/>
      <c r="AS6" s="830"/>
      <c r="AT6" s="830"/>
      <c r="AU6" s="830"/>
      <c r="AV6" s="830"/>
      <c r="AW6" s="830"/>
      <c r="AX6" s="830"/>
      <c r="AY6" s="830"/>
      <c r="AZ6" s="830"/>
      <c r="BA6" s="830"/>
      <c r="BB6" s="830"/>
      <c r="BC6" s="830"/>
      <c r="BD6" s="830"/>
      <c r="BE6" s="830"/>
      <c r="BF6" s="830"/>
      <c r="BG6" s="450"/>
      <c r="BH6" s="449"/>
      <c r="BI6" s="449"/>
      <c r="BJ6" s="449"/>
      <c r="BK6" s="449"/>
      <c r="BL6" s="481"/>
      <c r="BM6" s="481"/>
      <c r="BN6" s="449"/>
      <c r="BO6" s="481"/>
    </row>
    <row r="7" spans="1:67" s="401" customFormat="1" ht="27.75" customHeight="1">
      <c r="A7" s="792"/>
      <c r="B7" s="792"/>
      <c r="C7" s="792"/>
      <c r="D7" s="792"/>
      <c r="E7" s="792"/>
      <c r="F7" s="792" t="s">
        <v>217</v>
      </c>
      <c r="G7" s="792" t="s">
        <v>218</v>
      </c>
      <c r="H7" s="792"/>
      <c r="I7" s="796"/>
      <c r="J7" s="792" t="s">
        <v>483</v>
      </c>
      <c r="K7" s="792" t="s">
        <v>491</v>
      </c>
      <c r="L7" s="792" t="s">
        <v>418</v>
      </c>
      <c r="M7" s="792" t="s">
        <v>475</v>
      </c>
      <c r="N7" s="796"/>
      <c r="O7" s="796"/>
      <c r="P7" s="795" t="s">
        <v>241</v>
      </c>
      <c r="Q7" s="831"/>
      <c r="R7" s="792" t="s">
        <v>418</v>
      </c>
      <c r="S7" s="796"/>
      <c r="T7" s="792"/>
      <c r="U7" s="804"/>
      <c r="V7" s="805"/>
      <c r="W7" s="832" t="s">
        <v>404</v>
      </c>
      <c r="X7" s="833"/>
      <c r="Y7" s="833"/>
      <c r="Z7" s="833"/>
      <c r="AA7" s="833"/>
      <c r="AB7" s="834"/>
      <c r="AC7" s="835">
        <v>44196</v>
      </c>
      <c r="AD7" s="836"/>
      <c r="AE7" s="836"/>
      <c r="AF7" s="836"/>
      <c r="AG7" s="836"/>
      <c r="AH7" s="837"/>
      <c r="AI7" s="832" t="s">
        <v>405</v>
      </c>
      <c r="AJ7" s="833"/>
      <c r="AK7" s="833"/>
      <c r="AL7" s="833"/>
      <c r="AM7" s="833"/>
      <c r="AN7" s="833"/>
      <c r="AO7" s="833"/>
      <c r="AP7" s="834"/>
      <c r="AQ7" s="832" t="s">
        <v>406</v>
      </c>
      <c r="AR7" s="833"/>
      <c r="AS7" s="833"/>
      <c r="AT7" s="833"/>
      <c r="AU7" s="833"/>
      <c r="AV7" s="833"/>
      <c r="AW7" s="833"/>
      <c r="AX7" s="834"/>
      <c r="AY7" s="832" t="s">
        <v>407</v>
      </c>
      <c r="AZ7" s="833"/>
      <c r="BA7" s="833"/>
      <c r="BB7" s="833"/>
      <c r="BC7" s="833"/>
      <c r="BD7" s="833"/>
      <c r="BE7" s="833"/>
      <c r="BF7" s="834"/>
      <c r="BG7" s="450"/>
      <c r="BH7" s="672" t="s">
        <v>414</v>
      </c>
      <c r="BI7" s="673"/>
      <c r="BJ7" s="673"/>
      <c r="BK7" s="673"/>
      <c r="BL7" s="673"/>
      <c r="BM7" s="673"/>
      <c r="BN7" s="673"/>
      <c r="BO7" s="674"/>
    </row>
    <row r="8" spans="1:67" s="401" customFormat="1" ht="68.25" customHeight="1">
      <c r="A8" s="792"/>
      <c r="B8" s="792"/>
      <c r="C8" s="792"/>
      <c r="D8" s="792"/>
      <c r="E8" s="792"/>
      <c r="F8" s="792"/>
      <c r="G8" s="792"/>
      <c r="H8" s="792"/>
      <c r="I8" s="797"/>
      <c r="J8" s="792"/>
      <c r="K8" s="792"/>
      <c r="L8" s="792"/>
      <c r="M8" s="792"/>
      <c r="N8" s="797"/>
      <c r="O8" s="797"/>
      <c r="P8" s="797"/>
      <c r="Q8" s="838"/>
      <c r="R8" s="792"/>
      <c r="S8" s="797"/>
      <c r="T8" s="792"/>
      <c r="U8" s="804">
        <f>Q10/V8%</f>
        <v>40.111141771718145</v>
      </c>
      <c r="V8" s="839">
        <f>H10-7000</f>
        <v>121400.8</v>
      </c>
      <c r="W8" s="830" t="s">
        <v>408</v>
      </c>
      <c r="X8" s="830" t="s">
        <v>409</v>
      </c>
      <c r="Y8" s="830" t="s">
        <v>410</v>
      </c>
      <c r="Z8" s="830" t="s">
        <v>411</v>
      </c>
      <c r="AA8" s="830" t="s">
        <v>412</v>
      </c>
      <c r="AB8" s="830" t="s">
        <v>413</v>
      </c>
      <c r="AC8" s="830" t="s">
        <v>408</v>
      </c>
      <c r="AD8" s="830" t="s">
        <v>409</v>
      </c>
      <c r="AE8" s="830" t="s">
        <v>410</v>
      </c>
      <c r="AF8" s="830" t="s">
        <v>411</v>
      </c>
      <c r="AG8" s="830" t="s">
        <v>412</v>
      </c>
      <c r="AH8" s="830" t="s">
        <v>413</v>
      </c>
      <c r="AI8" s="830" t="s">
        <v>408</v>
      </c>
      <c r="AJ8" s="830" t="s">
        <v>409</v>
      </c>
      <c r="AK8" s="830" t="s">
        <v>410</v>
      </c>
      <c r="AL8" s="830" t="s">
        <v>415</v>
      </c>
      <c r="AM8" s="830" t="s">
        <v>416</v>
      </c>
      <c r="AN8" s="830" t="s">
        <v>411</v>
      </c>
      <c r="AO8" s="830" t="s">
        <v>412</v>
      </c>
      <c r="AP8" s="830" t="s">
        <v>413</v>
      </c>
      <c r="AQ8" s="830" t="s">
        <v>408</v>
      </c>
      <c r="AR8" s="830" t="s">
        <v>409</v>
      </c>
      <c r="AS8" s="830" t="s">
        <v>410</v>
      </c>
      <c r="AT8" s="830" t="s">
        <v>415</v>
      </c>
      <c r="AU8" s="830" t="s">
        <v>416</v>
      </c>
      <c r="AV8" s="830" t="s">
        <v>411</v>
      </c>
      <c r="AW8" s="830" t="s">
        <v>412</v>
      </c>
      <c r="AX8" s="830" t="s">
        <v>413</v>
      </c>
      <c r="AY8" s="830" t="s">
        <v>408</v>
      </c>
      <c r="AZ8" s="830" t="s">
        <v>409</v>
      </c>
      <c r="BA8" s="830" t="s">
        <v>410</v>
      </c>
      <c r="BB8" s="830" t="s">
        <v>415</v>
      </c>
      <c r="BC8" s="830" t="s">
        <v>416</v>
      </c>
      <c r="BD8" s="830" t="s">
        <v>411</v>
      </c>
      <c r="BE8" s="830" t="s">
        <v>412</v>
      </c>
      <c r="BF8" s="830" t="s">
        <v>413</v>
      </c>
      <c r="BG8" s="450"/>
      <c r="BH8" s="451" t="s">
        <v>408</v>
      </c>
      <c r="BI8" s="451" t="s">
        <v>409</v>
      </c>
      <c r="BJ8" s="451" t="s">
        <v>410</v>
      </c>
      <c r="BK8" s="451" t="s">
        <v>415</v>
      </c>
      <c r="BL8" s="481" t="s">
        <v>416</v>
      </c>
      <c r="BM8" s="481" t="s">
        <v>411</v>
      </c>
      <c r="BN8" s="451" t="s">
        <v>412</v>
      </c>
      <c r="BO8" s="481" t="s">
        <v>413</v>
      </c>
    </row>
    <row r="9" spans="1:67" s="402" customFormat="1" ht="20.25" customHeight="1">
      <c r="A9" s="798">
        <v>-1</v>
      </c>
      <c r="B9" s="798">
        <f>+A9-1</f>
        <v>-2</v>
      </c>
      <c r="C9" s="798">
        <f t="shared" ref="C9:T9" si="0">+B9-1</f>
        <v>-3</v>
      </c>
      <c r="D9" s="798">
        <f t="shared" si="0"/>
        <v>-4</v>
      </c>
      <c r="E9" s="798">
        <f t="shared" si="0"/>
        <v>-5</v>
      </c>
      <c r="F9" s="798">
        <f t="shared" si="0"/>
        <v>-6</v>
      </c>
      <c r="G9" s="798">
        <f t="shared" si="0"/>
        <v>-7</v>
      </c>
      <c r="H9" s="798">
        <f t="shared" si="0"/>
        <v>-8</v>
      </c>
      <c r="I9" s="798"/>
      <c r="J9" s="798">
        <f>+H9-1</f>
        <v>-9</v>
      </c>
      <c r="K9" s="798">
        <f t="shared" si="0"/>
        <v>-10</v>
      </c>
      <c r="L9" s="798"/>
      <c r="M9" s="798">
        <f>+K9-1</f>
        <v>-11</v>
      </c>
      <c r="N9" s="798"/>
      <c r="O9" s="799">
        <f>+K9-1</f>
        <v>-11</v>
      </c>
      <c r="P9" s="798">
        <f>+M9-1</f>
        <v>-12</v>
      </c>
      <c r="Q9" s="798">
        <f>+O9-1</f>
        <v>-12</v>
      </c>
      <c r="R9" s="798"/>
      <c r="S9" s="798">
        <f>+Q9-1</f>
        <v>-13</v>
      </c>
      <c r="T9" s="798">
        <f t="shared" si="0"/>
        <v>-14</v>
      </c>
      <c r="U9" s="607"/>
      <c r="V9" s="840"/>
      <c r="W9" s="841"/>
      <c r="X9" s="841"/>
      <c r="Y9" s="841"/>
      <c r="Z9" s="841"/>
      <c r="AA9" s="841"/>
      <c r="AB9" s="841"/>
      <c r="AC9" s="841"/>
      <c r="AD9" s="841"/>
      <c r="AE9" s="841"/>
      <c r="AF9" s="841"/>
      <c r="AG9" s="841"/>
      <c r="AH9" s="841"/>
      <c r="AI9" s="841"/>
      <c r="AJ9" s="841"/>
      <c r="AK9" s="841"/>
      <c r="AL9" s="841"/>
      <c r="AM9" s="841"/>
      <c r="AN9" s="841"/>
      <c r="AO9" s="841"/>
      <c r="AP9" s="841"/>
      <c r="AQ9" s="841"/>
      <c r="AR9" s="841"/>
      <c r="AS9" s="841"/>
      <c r="AT9" s="841"/>
      <c r="AU9" s="841"/>
      <c r="AV9" s="841"/>
      <c r="AW9" s="841"/>
      <c r="AX9" s="841"/>
      <c r="AY9" s="841"/>
      <c r="AZ9" s="841"/>
      <c r="BA9" s="841"/>
      <c r="BB9" s="841"/>
      <c r="BC9" s="841"/>
      <c r="BD9" s="841"/>
      <c r="BE9" s="841"/>
      <c r="BF9" s="841"/>
      <c r="BG9" s="453"/>
      <c r="BH9" s="452"/>
      <c r="BI9" s="479">
        <f>H10</f>
        <v>128400.8</v>
      </c>
      <c r="BJ9" s="479">
        <f>J10</f>
        <v>481956.57699999999</v>
      </c>
      <c r="BK9" s="479">
        <f>K10</f>
        <v>38533</v>
      </c>
      <c r="BL9" s="482"/>
      <c r="BM9" s="482"/>
      <c r="BN9" s="479">
        <f>Q10</f>
        <v>48695.247000000003</v>
      </c>
      <c r="BO9" s="482"/>
    </row>
    <row r="10" spans="1:67" s="401" customFormat="1" ht="19.5" customHeight="1">
      <c r="A10" s="842"/>
      <c r="B10" s="842" t="s">
        <v>219</v>
      </c>
      <c r="C10" s="842"/>
      <c r="D10" s="842"/>
      <c r="E10" s="842"/>
      <c r="F10" s="842"/>
      <c r="G10" s="843">
        <f t="shared" ref="G10:S10" si="1">G11+G46</f>
        <v>1069874.6059999999</v>
      </c>
      <c r="H10" s="843">
        <f t="shared" si="1"/>
        <v>128400.8</v>
      </c>
      <c r="I10" s="843">
        <f t="shared" si="1"/>
        <v>420489.97200000001</v>
      </c>
      <c r="J10" s="843">
        <f t="shared" si="1"/>
        <v>481956.57699999999</v>
      </c>
      <c r="K10" s="843">
        <f t="shared" si="1"/>
        <v>38533</v>
      </c>
      <c r="L10" s="843">
        <f t="shared" si="1"/>
        <v>20980</v>
      </c>
      <c r="M10" s="843">
        <f t="shared" si="1"/>
        <v>7950</v>
      </c>
      <c r="N10" s="843">
        <f t="shared" si="1"/>
        <v>340843.49799999996</v>
      </c>
      <c r="O10" s="843">
        <f t="shared" si="1"/>
        <v>56508.025000000001</v>
      </c>
      <c r="P10" s="843">
        <f t="shared" si="1"/>
        <v>385253.745</v>
      </c>
      <c r="Q10" s="843">
        <f t="shared" si="1"/>
        <v>48695.247000000003</v>
      </c>
      <c r="R10" s="843">
        <f t="shared" si="1"/>
        <v>18139.313999999998</v>
      </c>
      <c r="S10" s="843">
        <f t="shared" si="1"/>
        <v>1850</v>
      </c>
      <c r="T10" s="844">
        <f>Q10/H10%</f>
        <v>37.924410907097155</v>
      </c>
      <c r="U10" s="804"/>
      <c r="V10" s="804">
        <f>Q10/H10*100</f>
        <v>37.924410907097155</v>
      </c>
      <c r="W10" s="845">
        <f t="shared" ref="W10:BF10" si="2">W11+W46</f>
        <v>12</v>
      </c>
      <c r="X10" s="845">
        <f t="shared" si="2"/>
        <v>7958.7999999999993</v>
      </c>
      <c r="Y10" s="845">
        <f t="shared" si="2"/>
        <v>0</v>
      </c>
      <c r="Z10" s="845">
        <f t="shared" si="2"/>
        <v>0</v>
      </c>
      <c r="AA10" s="845">
        <f t="shared" si="2"/>
        <v>6445.4249999999993</v>
      </c>
      <c r="AB10" s="845">
        <f t="shared" si="2"/>
        <v>0</v>
      </c>
      <c r="AC10" s="845">
        <f t="shared" si="2"/>
        <v>14</v>
      </c>
      <c r="AD10" s="845">
        <f t="shared" si="2"/>
        <v>17042</v>
      </c>
      <c r="AE10" s="845">
        <f t="shared" si="2"/>
        <v>117108.97100000001</v>
      </c>
      <c r="AF10" s="845">
        <f t="shared" si="2"/>
        <v>92061.551999999996</v>
      </c>
      <c r="AG10" s="845">
        <f t="shared" si="2"/>
        <v>12249.274000000001</v>
      </c>
      <c r="AH10" s="845">
        <f t="shared" si="2"/>
        <v>0</v>
      </c>
      <c r="AI10" s="845">
        <f t="shared" si="2"/>
        <v>4</v>
      </c>
      <c r="AJ10" s="845">
        <f t="shared" si="2"/>
        <v>11000</v>
      </c>
      <c r="AK10" s="845">
        <f t="shared" si="2"/>
        <v>22784.606</v>
      </c>
      <c r="AL10" s="845">
        <f t="shared" si="2"/>
        <v>4330</v>
      </c>
      <c r="AM10" s="845">
        <f t="shared" si="2"/>
        <v>0</v>
      </c>
      <c r="AN10" s="845">
        <f t="shared" si="2"/>
        <v>8582</v>
      </c>
      <c r="AO10" s="845">
        <f t="shared" si="2"/>
        <v>6310</v>
      </c>
      <c r="AP10" s="845">
        <f t="shared" si="2"/>
        <v>1850</v>
      </c>
      <c r="AQ10" s="845">
        <f t="shared" si="2"/>
        <v>4</v>
      </c>
      <c r="AR10" s="845">
        <f t="shared" si="2"/>
        <v>70000</v>
      </c>
      <c r="AS10" s="845">
        <f t="shared" si="2"/>
        <v>330910</v>
      </c>
      <c r="AT10" s="845">
        <f t="shared" si="2"/>
        <v>23050</v>
      </c>
      <c r="AU10" s="845">
        <f t="shared" si="2"/>
        <v>5850</v>
      </c>
      <c r="AV10" s="845">
        <f t="shared" si="2"/>
        <v>269416.29199999996</v>
      </c>
      <c r="AW10" s="845">
        <f t="shared" si="2"/>
        <v>10657.072</v>
      </c>
      <c r="AX10" s="845">
        <f t="shared" si="2"/>
        <v>0</v>
      </c>
      <c r="AY10" s="845">
        <f t="shared" si="2"/>
        <v>11</v>
      </c>
      <c r="AZ10" s="845">
        <f t="shared" si="2"/>
        <v>22400</v>
      </c>
      <c r="BA10" s="845">
        <f t="shared" si="2"/>
        <v>11153</v>
      </c>
      <c r="BB10" s="845">
        <f t="shared" si="2"/>
        <v>10581.185160714285</v>
      </c>
      <c r="BC10" s="845">
        <f t="shared" si="2"/>
        <v>2100</v>
      </c>
      <c r="BD10" s="845">
        <f t="shared" si="2"/>
        <v>8748.4760000000006</v>
      </c>
      <c r="BE10" s="845">
        <f t="shared" si="2"/>
        <v>13033.476000000001</v>
      </c>
      <c r="BF10" s="845" t="e">
        <f t="shared" si="2"/>
        <v>#REF!</v>
      </c>
      <c r="BG10" s="450"/>
      <c r="BH10" s="449">
        <f>W10+AC10+AI10+AQ10+AY10</f>
        <v>45</v>
      </c>
      <c r="BI10" s="454">
        <f>X10+AD10+AJ10+AR10+AZ10</f>
        <v>128400.8</v>
      </c>
      <c r="BJ10" s="454">
        <f>Y10+AE10+AK10+AS10+BA10</f>
        <v>481956.57699999999</v>
      </c>
      <c r="BK10" s="454">
        <f>AL10+AT10+BA10</f>
        <v>38533</v>
      </c>
      <c r="BL10" s="483">
        <f>AM10+AU10+BB10+BB10</f>
        <v>27012.370321428571</v>
      </c>
      <c r="BM10" s="483">
        <f>Z10+AF10+AN10+AV10+BD10</f>
        <v>378808.31999999995</v>
      </c>
      <c r="BN10" s="454">
        <f>AA10+AG10+AO10+AW10+BE10</f>
        <v>48695.247000000003</v>
      </c>
      <c r="BO10" s="483" t="e">
        <f>AB10+AH10+AP10+AX10+BF10</f>
        <v>#REF!</v>
      </c>
    </row>
    <row r="11" spans="1:67" s="401" customFormat="1" ht="24.95" customHeight="1">
      <c r="A11" s="842" t="s">
        <v>92</v>
      </c>
      <c r="B11" s="846" t="s">
        <v>222</v>
      </c>
      <c r="C11" s="842"/>
      <c r="D11" s="842"/>
      <c r="E11" s="842"/>
      <c r="F11" s="842"/>
      <c r="G11" s="843">
        <f>G12+G28</f>
        <v>917100</v>
      </c>
      <c r="H11" s="843">
        <f t="shared" ref="H11:S11" si="3">H12+H28</f>
        <v>94685.8</v>
      </c>
      <c r="I11" s="843">
        <f t="shared" si="3"/>
        <v>307860</v>
      </c>
      <c r="J11" s="843">
        <f t="shared" si="3"/>
        <v>354226</v>
      </c>
      <c r="K11" s="843">
        <f t="shared" si="3"/>
        <v>23600</v>
      </c>
      <c r="L11" s="843">
        <f t="shared" si="3"/>
        <v>18200</v>
      </c>
      <c r="M11" s="843">
        <f t="shared" si="3"/>
        <v>5850</v>
      </c>
      <c r="N11" s="843">
        <f t="shared" si="3"/>
        <v>271359.21999999997</v>
      </c>
      <c r="O11" s="843">
        <f t="shared" si="3"/>
        <v>38208.025000000001</v>
      </c>
      <c r="P11" s="843">
        <f t="shared" si="3"/>
        <v>295511.33899999998</v>
      </c>
      <c r="Q11" s="843">
        <f t="shared" si="3"/>
        <v>28437.118999999999</v>
      </c>
      <c r="R11" s="843">
        <f t="shared" si="3"/>
        <v>7111.83</v>
      </c>
      <c r="S11" s="843">
        <f t="shared" si="3"/>
        <v>0</v>
      </c>
      <c r="T11" s="844">
        <f>Q11/H11%</f>
        <v>30.033140132944958</v>
      </c>
      <c r="U11" s="804"/>
      <c r="V11" s="805"/>
      <c r="W11" s="845">
        <f t="shared" ref="W11:BF11" si="4">W12+W28</f>
        <v>5</v>
      </c>
      <c r="X11" s="845">
        <f t="shared" si="4"/>
        <v>6285.7999999999993</v>
      </c>
      <c r="Y11" s="845">
        <f t="shared" si="4"/>
        <v>0</v>
      </c>
      <c r="Z11" s="845">
        <f t="shared" si="4"/>
        <v>0</v>
      </c>
      <c r="AA11" s="845">
        <f t="shared" si="4"/>
        <v>5195.0469999999996</v>
      </c>
      <c r="AB11" s="845">
        <f t="shared" si="4"/>
        <v>0</v>
      </c>
      <c r="AC11" s="845">
        <f t="shared" si="4"/>
        <v>1</v>
      </c>
      <c r="AD11" s="845">
        <f t="shared" si="4"/>
        <v>8300</v>
      </c>
      <c r="AE11" s="845">
        <f t="shared" si="4"/>
        <v>22766</v>
      </c>
      <c r="AF11" s="845">
        <f t="shared" si="4"/>
        <v>20900</v>
      </c>
      <c r="AG11" s="845">
        <f t="shared" si="4"/>
        <v>8300</v>
      </c>
      <c r="AH11" s="845">
        <f t="shared" si="4"/>
        <v>0</v>
      </c>
      <c r="AI11" s="845">
        <f t="shared" si="4"/>
        <v>0</v>
      </c>
      <c r="AJ11" s="845">
        <f t="shared" si="4"/>
        <v>0</v>
      </c>
      <c r="AK11" s="845">
        <f t="shared" si="4"/>
        <v>0</v>
      </c>
      <c r="AL11" s="845">
        <f t="shared" si="4"/>
        <v>0</v>
      </c>
      <c r="AM11" s="845">
        <f t="shared" si="4"/>
        <v>0</v>
      </c>
      <c r="AN11" s="845">
        <f t="shared" si="4"/>
        <v>0</v>
      </c>
      <c r="AO11" s="845">
        <f t="shared" si="4"/>
        <v>0</v>
      </c>
      <c r="AP11" s="845">
        <f t="shared" si="4"/>
        <v>0</v>
      </c>
      <c r="AQ11" s="845">
        <f t="shared" si="4"/>
        <v>4</v>
      </c>
      <c r="AR11" s="845">
        <f t="shared" si="4"/>
        <v>70000</v>
      </c>
      <c r="AS11" s="845">
        <f t="shared" si="4"/>
        <v>330910</v>
      </c>
      <c r="AT11" s="845">
        <f t="shared" si="4"/>
        <v>23050</v>
      </c>
      <c r="AU11" s="845">
        <f t="shared" si="4"/>
        <v>5850</v>
      </c>
      <c r="AV11" s="845">
        <f t="shared" si="4"/>
        <v>269416.29199999996</v>
      </c>
      <c r="AW11" s="845">
        <f t="shared" si="4"/>
        <v>10657.072</v>
      </c>
      <c r="AX11" s="845">
        <f t="shared" si="4"/>
        <v>0</v>
      </c>
      <c r="AY11" s="845">
        <f t="shared" si="4"/>
        <v>2</v>
      </c>
      <c r="AZ11" s="845">
        <f t="shared" si="4"/>
        <v>10100</v>
      </c>
      <c r="BA11" s="845">
        <f t="shared" si="4"/>
        <v>550</v>
      </c>
      <c r="BB11" s="845">
        <f t="shared" si="4"/>
        <v>58.185160714285715</v>
      </c>
      <c r="BC11" s="845">
        <f t="shared" si="4"/>
        <v>0</v>
      </c>
      <c r="BD11" s="845">
        <f t="shared" si="4"/>
        <v>0</v>
      </c>
      <c r="BE11" s="845">
        <f t="shared" si="4"/>
        <v>4285</v>
      </c>
      <c r="BF11" s="845" t="e">
        <f t="shared" si="4"/>
        <v>#REF!</v>
      </c>
      <c r="BG11" s="450"/>
      <c r="BH11" s="449"/>
      <c r="BI11" s="449"/>
      <c r="BJ11" s="449"/>
      <c r="BK11" s="449"/>
      <c r="BL11" s="481"/>
      <c r="BM11" s="481"/>
      <c r="BN11" s="449"/>
      <c r="BO11" s="481"/>
    </row>
    <row r="12" spans="1:67" s="427" customFormat="1" ht="21.75" customHeight="1">
      <c r="A12" s="800" t="s">
        <v>277</v>
      </c>
      <c r="B12" s="801" t="s">
        <v>278</v>
      </c>
      <c r="C12" s="802"/>
      <c r="D12" s="802"/>
      <c r="E12" s="802"/>
      <c r="F12" s="802"/>
      <c r="G12" s="803">
        <f>G13+G25</f>
        <v>894100</v>
      </c>
      <c r="H12" s="803">
        <f t="shared" ref="H12:S12" si="5">H13+H25</f>
        <v>80100</v>
      </c>
      <c r="I12" s="803">
        <f t="shared" si="5"/>
        <v>307860</v>
      </c>
      <c r="J12" s="803">
        <f t="shared" si="5"/>
        <v>331460</v>
      </c>
      <c r="K12" s="803">
        <f t="shared" si="5"/>
        <v>23600</v>
      </c>
      <c r="L12" s="803">
        <f t="shared" si="5"/>
        <v>18200</v>
      </c>
      <c r="M12" s="803">
        <f t="shared" si="5"/>
        <v>5850</v>
      </c>
      <c r="N12" s="803">
        <f t="shared" si="5"/>
        <v>258759.22</v>
      </c>
      <c r="O12" s="803">
        <f t="shared" si="5"/>
        <v>24713</v>
      </c>
      <c r="P12" s="803">
        <f t="shared" si="5"/>
        <v>269416.29199999996</v>
      </c>
      <c r="Q12" s="803">
        <f t="shared" si="5"/>
        <v>14942.072</v>
      </c>
      <c r="R12" s="803">
        <f t="shared" si="5"/>
        <v>5950</v>
      </c>
      <c r="S12" s="803">
        <f t="shared" si="5"/>
        <v>0</v>
      </c>
      <c r="T12" s="802"/>
      <c r="U12" s="804"/>
      <c r="V12" s="805"/>
      <c r="W12" s="806">
        <f t="shared" ref="W12:BF12" si="6">W13+W25</f>
        <v>0</v>
      </c>
      <c r="X12" s="806">
        <f t="shared" si="6"/>
        <v>0</v>
      </c>
      <c r="Y12" s="806">
        <f t="shared" si="6"/>
        <v>0</v>
      </c>
      <c r="Z12" s="806">
        <f t="shared" si="6"/>
        <v>0</v>
      </c>
      <c r="AA12" s="806">
        <f t="shared" si="6"/>
        <v>0</v>
      </c>
      <c r="AB12" s="806">
        <f t="shared" si="6"/>
        <v>0</v>
      </c>
      <c r="AC12" s="806">
        <f t="shared" si="6"/>
        <v>0</v>
      </c>
      <c r="AD12" s="806">
        <f t="shared" si="6"/>
        <v>0</v>
      </c>
      <c r="AE12" s="806">
        <f t="shared" si="6"/>
        <v>0</v>
      </c>
      <c r="AF12" s="806">
        <f t="shared" si="6"/>
        <v>0</v>
      </c>
      <c r="AG12" s="806">
        <f t="shared" si="6"/>
        <v>0</v>
      </c>
      <c r="AH12" s="806">
        <f t="shared" si="6"/>
        <v>0</v>
      </c>
      <c r="AI12" s="806">
        <f t="shared" si="6"/>
        <v>0</v>
      </c>
      <c r="AJ12" s="806">
        <f t="shared" si="6"/>
        <v>0</v>
      </c>
      <c r="AK12" s="806">
        <f t="shared" si="6"/>
        <v>0</v>
      </c>
      <c r="AL12" s="806">
        <f t="shared" si="6"/>
        <v>0</v>
      </c>
      <c r="AM12" s="806">
        <f t="shared" si="6"/>
        <v>0</v>
      </c>
      <c r="AN12" s="806">
        <f t="shared" si="6"/>
        <v>0</v>
      </c>
      <c r="AO12" s="806">
        <f t="shared" si="6"/>
        <v>0</v>
      </c>
      <c r="AP12" s="806">
        <f t="shared" si="6"/>
        <v>0</v>
      </c>
      <c r="AQ12" s="806">
        <f t="shared" si="6"/>
        <v>4</v>
      </c>
      <c r="AR12" s="806">
        <f t="shared" si="6"/>
        <v>70000</v>
      </c>
      <c r="AS12" s="806">
        <f t="shared" si="6"/>
        <v>330910</v>
      </c>
      <c r="AT12" s="806">
        <f t="shared" si="6"/>
        <v>23050</v>
      </c>
      <c r="AU12" s="806">
        <f t="shared" si="6"/>
        <v>5850</v>
      </c>
      <c r="AV12" s="806">
        <f t="shared" si="6"/>
        <v>269416.29199999996</v>
      </c>
      <c r="AW12" s="806">
        <f t="shared" si="6"/>
        <v>10657.072</v>
      </c>
      <c r="AX12" s="806">
        <f t="shared" si="6"/>
        <v>0</v>
      </c>
      <c r="AY12" s="806">
        <f t="shared" si="6"/>
        <v>2</v>
      </c>
      <c r="AZ12" s="806">
        <f t="shared" si="6"/>
        <v>10100</v>
      </c>
      <c r="BA12" s="806">
        <f t="shared" si="6"/>
        <v>550</v>
      </c>
      <c r="BB12" s="806">
        <f t="shared" si="6"/>
        <v>58.185160714285715</v>
      </c>
      <c r="BC12" s="806">
        <f t="shared" si="6"/>
        <v>0</v>
      </c>
      <c r="BD12" s="806">
        <f t="shared" si="6"/>
        <v>0</v>
      </c>
      <c r="BE12" s="806">
        <f t="shared" si="6"/>
        <v>4285</v>
      </c>
      <c r="BF12" s="806">
        <f t="shared" si="6"/>
        <v>0</v>
      </c>
      <c r="BG12" s="455"/>
      <c r="BH12" s="449"/>
      <c r="BI12" s="449"/>
      <c r="BJ12" s="449"/>
      <c r="BK12" s="449"/>
      <c r="BL12" s="481"/>
      <c r="BM12" s="481"/>
      <c r="BN12" s="449"/>
      <c r="BO12" s="481"/>
    </row>
    <row r="13" spans="1:67" ht="28.5">
      <c r="A13" s="812" t="s">
        <v>99</v>
      </c>
      <c r="B13" s="847" t="s">
        <v>255</v>
      </c>
      <c r="C13" s="848"/>
      <c r="D13" s="848"/>
      <c r="E13" s="848"/>
      <c r="F13" s="848"/>
      <c r="G13" s="808">
        <f t="shared" ref="G13:S13" si="7">G14+G15+G16+G23</f>
        <v>884000</v>
      </c>
      <c r="H13" s="808">
        <f t="shared" si="7"/>
        <v>70000</v>
      </c>
      <c r="I13" s="808">
        <f t="shared" si="7"/>
        <v>307860</v>
      </c>
      <c r="J13" s="808">
        <f t="shared" si="7"/>
        <v>330910</v>
      </c>
      <c r="K13" s="808">
        <f t="shared" si="7"/>
        <v>23050</v>
      </c>
      <c r="L13" s="808">
        <f t="shared" si="7"/>
        <v>18200</v>
      </c>
      <c r="M13" s="808">
        <f t="shared" si="7"/>
        <v>5850</v>
      </c>
      <c r="N13" s="808">
        <f t="shared" si="7"/>
        <v>258759.22</v>
      </c>
      <c r="O13" s="808">
        <f t="shared" ref="O13" si="8">O14+O15+O16+O23</f>
        <v>24713</v>
      </c>
      <c r="P13" s="808">
        <f t="shared" si="7"/>
        <v>269416.29199999996</v>
      </c>
      <c r="Q13" s="808">
        <f t="shared" si="7"/>
        <v>10657.072</v>
      </c>
      <c r="R13" s="808">
        <f t="shared" si="7"/>
        <v>5950</v>
      </c>
      <c r="S13" s="808">
        <f t="shared" si="7"/>
        <v>0</v>
      </c>
      <c r="T13" s="848"/>
      <c r="U13" s="821"/>
      <c r="V13" s="821">
        <f>AA10/X10%</f>
        <v>80.984884655978291</v>
      </c>
      <c r="W13" s="849">
        <f t="shared" ref="W13:BF13" si="9">W14+W15+W16+W23</f>
        <v>0</v>
      </c>
      <c r="X13" s="849">
        <f t="shared" si="9"/>
        <v>0</v>
      </c>
      <c r="Y13" s="849">
        <f t="shared" si="9"/>
        <v>0</v>
      </c>
      <c r="Z13" s="849">
        <f t="shared" si="9"/>
        <v>0</v>
      </c>
      <c r="AA13" s="849">
        <f t="shared" si="9"/>
        <v>0</v>
      </c>
      <c r="AB13" s="849">
        <f t="shared" si="9"/>
        <v>0</v>
      </c>
      <c r="AC13" s="849">
        <f t="shared" si="9"/>
        <v>0</v>
      </c>
      <c r="AD13" s="849">
        <f t="shared" si="9"/>
        <v>0</v>
      </c>
      <c r="AE13" s="849">
        <f t="shared" si="9"/>
        <v>0</v>
      </c>
      <c r="AF13" s="849">
        <f t="shared" si="9"/>
        <v>0</v>
      </c>
      <c r="AG13" s="849">
        <f t="shared" si="9"/>
        <v>0</v>
      </c>
      <c r="AH13" s="849">
        <f t="shared" si="9"/>
        <v>0</v>
      </c>
      <c r="AI13" s="849">
        <f t="shared" si="9"/>
        <v>0</v>
      </c>
      <c r="AJ13" s="849">
        <f t="shared" si="9"/>
        <v>0</v>
      </c>
      <c r="AK13" s="849">
        <f t="shared" si="9"/>
        <v>0</v>
      </c>
      <c r="AL13" s="849">
        <f t="shared" si="9"/>
        <v>0</v>
      </c>
      <c r="AM13" s="849">
        <f t="shared" si="9"/>
        <v>0</v>
      </c>
      <c r="AN13" s="849">
        <f t="shared" si="9"/>
        <v>0</v>
      </c>
      <c r="AO13" s="849">
        <f t="shared" si="9"/>
        <v>0</v>
      </c>
      <c r="AP13" s="849">
        <f t="shared" si="9"/>
        <v>0</v>
      </c>
      <c r="AQ13" s="849">
        <f t="shared" si="9"/>
        <v>4</v>
      </c>
      <c r="AR13" s="849">
        <f t="shared" si="9"/>
        <v>70000</v>
      </c>
      <c r="AS13" s="849">
        <f t="shared" si="9"/>
        <v>330910</v>
      </c>
      <c r="AT13" s="849">
        <f t="shared" si="9"/>
        <v>23050</v>
      </c>
      <c r="AU13" s="849">
        <f t="shared" si="9"/>
        <v>5850</v>
      </c>
      <c r="AV13" s="849">
        <f t="shared" si="9"/>
        <v>269416.29199999996</v>
      </c>
      <c r="AW13" s="849">
        <f t="shared" si="9"/>
        <v>10657.072</v>
      </c>
      <c r="AX13" s="849">
        <f t="shared" si="9"/>
        <v>0</v>
      </c>
      <c r="AY13" s="849">
        <f t="shared" si="9"/>
        <v>1</v>
      </c>
      <c r="AZ13" s="849">
        <f t="shared" si="9"/>
        <v>0</v>
      </c>
      <c r="BA13" s="849">
        <f t="shared" si="9"/>
        <v>0</v>
      </c>
      <c r="BB13" s="849">
        <f t="shared" si="9"/>
        <v>58.185160714285715</v>
      </c>
      <c r="BC13" s="849">
        <f t="shared" si="9"/>
        <v>0</v>
      </c>
      <c r="BD13" s="849">
        <f t="shared" si="9"/>
        <v>0</v>
      </c>
      <c r="BE13" s="849">
        <f t="shared" si="9"/>
        <v>0</v>
      </c>
      <c r="BF13" s="849">
        <f t="shared" si="9"/>
        <v>0</v>
      </c>
    </row>
    <row r="14" spans="1:67" s="409" customFormat="1" ht="24.95" customHeight="1">
      <c r="A14" s="850" t="s">
        <v>246</v>
      </c>
      <c r="B14" s="851" t="s">
        <v>252</v>
      </c>
      <c r="C14" s="852"/>
      <c r="D14" s="852"/>
      <c r="E14" s="852"/>
      <c r="F14" s="852"/>
      <c r="G14" s="808">
        <v>0</v>
      </c>
      <c r="H14" s="808">
        <v>0</v>
      </c>
      <c r="I14" s="808">
        <v>0</v>
      </c>
      <c r="J14" s="808">
        <v>0</v>
      </c>
      <c r="K14" s="808">
        <v>0</v>
      </c>
      <c r="L14" s="808">
        <v>0</v>
      </c>
      <c r="M14" s="808">
        <v>0</v>
      </c>
      <c r="N14" s="808">
        <v>0</v>
      </c>
      <c r="O14" s="808">
        <v>0</v>
      </c>
      <c r="P14" s="808">
        <v>0</v>
      </c>
      <c r="Q14" s="808">
        <v>0</v>
      </c>
      <c r="R14" s="808">
        <v>0</v>
      </c>
      <c r="S14" s="808">
        <v>0</v>
      </c>
      <c r="T14" s="852"/>
      <c r="U14" s="853"/>
      <c r="V14" s="821">
        <f>AG10/AD10%</f>
        <v>71.876974533505475</v>
      </c>
      <c r="W14" s="849">
        <v>0</v>
      </c>
      <c r="X14" s="849">
        <v>0</v>
      </c>
      <c r="Y14" s="849">
        <v>0</v>
      </c>
      <c r="Z14" s="849">
        <v>0</v>
      </c>
      <c r="AA14" s="849">
        <v>0</v>
      </c>
      <c r="AB14" s="849">
        <v>0</v>
      </c>
      <c r="AC14" s="849">
        <v>0</v>
      </c>
      <c r="AD14" s="849">
        <v>0</v>
      </c>
      <c r="AE14" s="849">
        <v>0</v>
      </c>
      <c r="AF14" s="849">
        <v>0</v>
      </c>
      <c r="AG14" s="849">
        <v>0</v>
      </c>
      <c r="AH14" s="849">
        <v>0</v>
      </c>
      <c r="AI14" s="849">
        <v>0</v>
      </c>
      <c r="AJ14" s="849">
        <v>0</v>
      </c>
      <c r="AK14" s="849">
        <v>0</v>
      </c>
      <c r="AL14" s="849">
        <v>0</v>
      </c>
      <c r="AM14" s="849">
        <v>0</v>
      </c>
      <c r="AN14" s="849">
        <v>0</v>
      </c>
      <c r="AO14" s="849">
        <v>0</v>
      </c>
      <c r="AP14" s="849">
        <v>0</v>
      </c>
      <c r="AQ14" s="849">
        <v>0</v>
      </c>
      <c r="AR14" s="849">
        <v>0</v>
      </c>
      <c r="AS14" s="849">
        <v>0</v>
      </c>
      <c r="AT14" s="849">
        <v>0</v>
      </c>
      <c r="AU14" s="849">
        <v>0</v>
      </c>
      <c r="AV14" s="849">
        <v>0</v>
      </c>
      <c r="AW14" s="849">
        <v>0</v>
      </c>
      <c r="AX14" s="849">
        <v>0</v>
      </c>
      <c r="AY14" s="849">
        <v>0</v>
      </c>
      <c r="AZ14" s="849">
        <v>0</v>
      </c>
      <c r="BA14" s="849">
        <v>0</v>
      </c>
      <c r="BB14" s="849">
        <v>0</v>
      </c>
      <c r="BC14" s="849">
        <v>0</v>
      </c>
      <c r="BD14" s="849">
        <v>0</v>
      </c>
      <c r="BE14" s="849">
        <v>0</v>
      </c>
      <c r="BF14" s="849">
        <v>0</v>
      </c>
      <c r="BG14" s="457"/>
      <c r="BH14" s="458"/>
      <c r="BI14" s="458"/>
      <c r="BJ14" s="458"/>
      <c r="BK14" s="458"/>
      <c r="BL14" s="484"/>
      <c r="BM14" s="484"/>
      <c r="BN14" s="458"/>
      <c r="BO14" s="484"/>
    </row>
    <row r="15" spans="1:67" s="409" customFormat="1" ht="24.95" customHeight="1">
      <c r="A15" s="850" t="s">
        <v>248</v>
      </c>
      <c r="B15" s="851" t="s">
        <v>243</v>
      </c>
      <c r="C15" s="852"/>
      <c r="D15" s="852"/>
      <c r="E15" s="852"/>
      <c r="F15" s="852"/>
      <c r="G15" s="808">
        <v>0</v>
      </c>
      <c r="H15" s="808">
        <v>0</v>
      </c>
      <c r="I15" s="808">
        <v>0</v>
      </c>
      <c r="J15" s="808">
        <v>0</v>
      </c>
      <c r="K15" s="808">
        <v>0</v>
      </c>
      <c r="L15" s="808">
        <v>0</v>
      </c>
      <c r="M15" s="808">
        <v>0</v>
      </c>
      <c r="N15" s="808">
        <v>0</v>
      </c>
      <c r="O15" s="808">
        <v>0</v>
      </c>
      <c r="P15" s="808">
        <v>0</v>
      </c>
      <c r="Q15" s="808">
        <v>0</v>
      </c>
      <c r="R15" s="808">
        <v>0</v>
      </c>
      <c r="S15" s="808">
        <v>0</v>
      </c>
      <c r="T15" s="852"/>
      <c r="U15" s="853"/>
      <c r="V15" s="821">
        <f>AO10/AJ10%</f>
        <v>57.363636363636367</v>
      </c>
      <c r="W15" s="849">
        <v>0</v>
      </c>
      <c r="X15" s="849">
        <v>0</v>
      </c>
      <c r="Y15" s="849">
        <v>0</v>
      </c>
      <c r="Z15" s="849">
        <v>0</v>
      </c>
      <c r="AA15" s="849">
        <v>0</v>
      </c>
      <c r="AB15" s="849">
        <v>0</v>
      </c>
      <c r="AC15" s="849">
        <v>0</v>
      </c>
      <c r="AD15" s="849">
        <v>0</v>
      </c>
      <c r="AE15" s="849">
        <v>0</v>
      </c>
      <c r="AF15" s="849">
        <v>0</v>
      </c>
      <c r="AG15" s="849">
        <v>0</v>
      </c>
      <c r="AH15" s="849">
        <v>0</v>
      </c>
      <c r="AI15" s="849">
        <v>0</v>
      </c>
      <c r="AJ15" s="849">
        <v>0</v>
      </c>
      <c r="AK15" s="849">
        <v>0</v>
      </c>
      <c r="AL15" s="849">
        <v>0</v>
      </c>
      <c r="AM15" s="849">
        <v>0</v>
      </c>
      <c r="AN15" s="849">
        <v>0</v>
      </c>
      <c r="AO15" s="849">
        <v>0</v>
      </c>
      <c r="AP15" s="849">
        <v>0</v>
      </c>
      <c r="AQ15" s="849">
        <v>0</v>
      </c>
      <c r="AR15" s="849">
        <v>0</v>
      </c>
      <c r="AS15" s="849">
        <v>0</v>
      </c>
      <c r="AT15" s="849">
        <v>0</v>
      </c>
      <c r="AU15" s="849">
        <v>0</v>
      </c>
      <c r="AV15" s="849">
        <v>0</v>
      </c>
      <c r="AW15" s="849">
        <v>0</v>
      </c>
      <c r="AX15" s="849">
        <v>0</v>
      </c>
      <c r="AY15" s="849">
        <v>0</v>
      </c>
      <c r="AZ15" s="849">
        <v>0</v>
      </c>
      <c r="BA15" s="849">
        <v>0</v>
      </c>
      <c r="BB15" s="849">
        <v>0</v>
      </c>
      <c r="BC15" s="849">
        <v>0</v>
      </c>
      <c r="BD15" s="849">
        <v>0</v>
      </c>
      <c r="BE15" s="849">
        <v>0</v>
      </c>
      <c r="BF15" s="849">
        <v>0</v>
      </c>
      <c r="BG15" s="457"/>
      <c r="BH15" s="458"/>
      <c r="BI15" s="458"/>
      <c r="BJ15" s="458"/>
      <c r="BK15" s="458"/>
      <c r="BL15" s="484"/>
      <c r="BM15" s="484"/>
      <c r="BN15" s="458"/>
      <c r="BO15" s="484"/>
    </row>
    <row r="16" spans="1:67" s="409" customFormat="1" ht="33" customHeight="1">
      <c r="A16" s="850" t="s">
        <v>249</v>
      </c>
      <c r="B16" s="851" t="s">
        <v>244</v>
      </c>
      <c r="C16" s="852"/>
      <c r="D16" s="852"/>
      <c r="E16" s="852"/>
      <c r="F16" s="852"/>
      <c r="G16" s="810">
        <f>G17+G18+G21+G22</f>
        <v>694000</v>
      </c>
      <c r="H16" s="810">
        <f t="shared" ref="H16:S16" si="10">H17+H18+H21+H22</f>
        <v>70000</v>
      </c>
      <c r="I16" s="810">
        <f t="shared" si="10"/>
        <v>307860</v>
      </c>
      <c r="J16" s="810">
        <f t="shared" si="10"/>
        <v>330910</v>
      </c>
      <c r="K16" s="810">
        <f t="shared" si="10"/>
        <v>23050</v>
      </c>
      <c r="L16" s="810">
        <f t="shared" ref="L16" si="11">L17+L18+L21+L22</f>
        <v>18200</v>
      </c>
      <c r="M16" s="810">
        <f t="shared" si="10"/>
        <v>5850</v>
      </c>
      <c r="N16" s="810">
        <f t="shared" si="10"/>
        <v>258759.22</v>
      </c>
      <c r="O16" s="808">
        <f t="shared" ref="O16" si="12">O17+O18+O21+O22</f>
        <v>24713</v>
      </c>
      <c r="P16" s="810">
        <f t="shared" si="10"/>
        <v>269416.29199999996</v>
      </c>
      <c r="Q16" s="810">
        <f>Q17+Q18+Q21+Q22</f>
        <v>10657.072</v>
      </c>
      <c r="R16" s="810">
        <f t="shared" ref="R16" si="13">R17+R18+R21+R22</f>
        <v>5950</v>
      </c>
      <c r="S16" s="810">
        <f t="shared" si="10"/>
        <v>0</v>
      </c>
      <c r="T16" s="852"/>
      <c r="U16" s="853">
        <f>H16/H10%</f>
        <v>54.516794287886057</v>
      </c>
      <c r="V16" s="821">
        <f>AW10/AR10%</f>
        <v>15.224388571428571</v>
      </c>
      <c r="W16" s="854">
        <f t="shared" ref="W16:BF16" si="14">W17+W18+W21+W22</f>
        <v>0</v>
      </c>
      <c r="X16" s="854">
        <f t="shared" si="14"/>
        <v>0</v>
      </c>
      <c r="Y16" s="854">
        <f t="shared" si="14"/>
        <v>0</v>
      </c>
      <c r="Z16" s="854">
        <f t="shared" si="14"/>
        <v>0</v>
      </c>
      <c r="AA16" s="854">
        <f t="shared" si="14"/>
        <v>0</v>
      </c>
      <c r="AB16" s="854">
        <f t="shared" si="14"/>
        <v>0</v>
      </c>
      <c r="AC16" s="854">
        <f t="shared" si="14"/>
        <v>0</v>
      </c>
      <c r="AD16" s="854">
        <f t="shared" si="14"/>
        <v>0</v>
      </c>
      <c r="AE16" s="854">
        <f t="shared" si="14"/>
        <v>0</v>
      </c>
      <c r="AF16" s="854">
        <f t="shared" si="14"/>
        <v>0</v>
      </c>
      <c r="AG16" s="854">
        <f t="shared" si="14"/>
        <v>0</v>
      </c>
      <c r="AH16" s="854">
        <f t="shared" si="14"/>
        <v>0</v>
      </c>
      <c r="AI16" s="854">
        <f t="shared" si="14"/>
        <v>0</v>
      </c>
      <c r="AJ16" s="854">
        <f t="shared" si="14"/>
        <v>0</v>
      </c>
      <c r="AK16" s="854">
        <f t="shared" si="14"/>
        <v>0</v>
      </c>
      <c r="AL16" s="854">
        <f t="shared" ref="AL16:AM16" si="15">AL17+AL18+AL21+AL22</f>
        <v>0</v>
      </c>
      <c r="AM16" s="854">
        <f t="shared" si="15"/>
        <v>0</v>
      </c>
      <c r="AN16" s="854">
        <f t="shared" si="14"/>
        <v>0</v>
      </c>
      <c r="AO16" s="854">
        <f t="shared" si="14"/>
        <v>0</v>
      </c>
      <c r="AP16" s="854">
        <f t="shared" si="14"/>
        <v>0</v>
      </c>
      <c r="AQ16" s="854">
        <f t="shared" si="14"/>
        <v>4</v>
      </c>
      <c r="AR16" s="854">
        <f t="shared" si="14"/>
        <v>70000</v>
      </c>
      <c r="AS16" s="854">
        <f t="shared" si="14"/>
        <v>330910</v>
      </c>
      <c r="AT16" s="854">
        <f t="shared" si="14"/>
        <v>23050</v>
      </c>
      <c r="AU16" s="854">
        <f t="shared" si="14"/>
        <v>5850</v>
      </c>
      <c r="AV16" s="854">
        <f t="shared" si="14"/>
        <v>269416.29199999996</v>
      </c>
      <c r="AW16" s="854">
        <f t="shared" si="14"/>
        <v>10657.072</v>
      </c>
      <c r="AX16" s="854">
        <f t="shared" si="14"/>
        <v>0</v>
      </c>
      <c r="AY16" s="854">
        <f t="shared" si="14"/>
        <v>0</v>
      </c>
      <c r="AZ16" s="854">
        <f t="shared" si="14"/>
        <v>0</v>
      </c>
      <c r="BA16" s="854">
        <f t="shared" si="14"/>
        <v>0</v>
      </c>
      <c r="BB16" s="854">
        <f t="shared" ref="BB16:BC16" si="16">BB17+BB18+BB21+BB22</f>
        <v>58.185160714285715</v>
      </c>
      <c r="BC16" s="854">
        <f t="shared" si="16"/>
        <v>0</v>
      </c>
      <c r="BD16" s="854">
        <f t="shared" si="14"/>
        <v>0</v>
      </c>
      <c r="BE16" s="854">
        <f t="shared" si="14"/>
        <v>0</v>
      </c>
      <c r="BF16" s="854">
        <f t="shared" si="14"/>
        <v>0</v>
      </c>
      <c r="BG16" s="457"/>
      <c r="BH16" s="458"/>
      <c r="BI16" s="458"/>
      <c r="BJ16" s="458"/>
      <c r="BK16" s="458"/>
      <c r="BL16" s="484"/>
      <c r="BM16" s="484"/>
      <c r="BN16" s="458"/>
      <c r="BO16" s="484"/>
    </row>
    <row r="17" spans="1:67" s="415" customFormat="1" ht="22.15" customHeight="1">
      <c r="A17" s="510">
        <v>1</v>
      </c>
      <c r="B17" s="511" t="s">
        <v>256</v>
      </c>
      <c r="C17" s="543" t="s">
        <v>257</v>
      </c>
      <c r="D17" s="543" t="s">
        <v>258</v>
      </c>
      <c r="E17" s="544" t="s">
        <v>259</v>
      </c>
      <c r="F17" s="543" t="s">
        <v>269</v>
      </c>
      <c r="G17" s="512">
        <v>300000</v>
      </c>
      <c r="H17" s="512">
        <v>44000</v>
      </c>
      <c r="I17" s="516">
        <v>245670</v>
      </c>
      <c r="J17" s="514">
        <f>I17+K17</f>
        <v>261670</v>
      </c>
      <c r="K17" s="514">
        <f t="shared" ref="K17" si="17">L17+M17</f>
        <v>16000</v>
      </c>
      <c r="L17" s="516">
        <v>11000</v>
      </c>
      <c r="M17" s="516">
        <v>5000</v>
      </c>
      <c r="N17" s="516">
        <v>200744.91099999999</v>
      </c>
      <c r="O17" s="516">
        <f>5950+12000</f>
        <v>17950</v>
      </c>
      <c r="P17" s="516">
        <f>N17+Q17</f>
        <v>206694.91099999999</v>
      </c>
      <c r="Q17" s="516">
        <f>R17+S17</f>
        <v>5950</v>
      </c>
      <c r="R17" s="516">
        <v>5950</v>
      </c>
      <c r="S17" s="516"/>
      <c r="T17" s="577"/>
      <c r="U17" s="589">
        <f>Q16/H16%</f>
        <v>15.224388571428571</v>
      </c>
      <c r="V17" s="589">
        <f>BE10/AZ10%</f>
        <v>58.185160714285715</v>
      </c>
      <c r="W17" s="855"/>
      <c r="X17" s="855"/>
      <c r="Y17" s="855"/>
      <c r="Z17" s="855"/>
      <c r="AA17" s="855"/>
      <c r="AB17" s="855"/>
      <c r="AC17" s="855"/>
      <c r="AD17" s="855"/>
      <c r="AE17" s="855"/>
      <c r="AF17" s="855"/>
      <c r="AG17" s="855"/>
      <c r="AH17" s="855"/>
      <c r="AI17" s="855"/>
      <c r="AJ17" s="855"/>
      <c r="AK17" s="855"/>
      <c r="AL17" s="855"/>
      <c r="AM17" s="855"/>
      <c r="AN17" s="855"/>
      <c r="AO17" s="855"/>
      <c r="AP17" s="855"/>
      <c r="AQ17" s="855">
        <v>1</v>
      </c>
      <c r="AR17" s="855">
        <f>H17</f>
        <v>44000</v>
      </c>
      <c r="AS17" s="855">
        <f>J17</f>
        <v>261670</v>
      </c>
      <c r="AT17" s="855">
        <f>K17</f>
        <v>16000</v>
      </c>
      <c r="AU17" s="855">
        <f>M17</f>
        <v>5000</v>
      </c>
      <c r="AV17" s="855">
        <f>P17</f>
        <v>206694.91099999999</v>
      </c>
      <c r="AW17" s="855">
        <f>Q17</f>
        <v>5950</v>
      </c>
      <c r="AX17" s="855">
        <f>S17</f>
        <v>0</v>
      </c>
      <c r="AY17" s="855"/>
      <c r="AZ17" s="855"/>
      <c r="BA17" s="855"/>
      <c r="BB17" s="855">
        <f>V17</f>
        <v>58.185160714285715</v>
      </c>
      <c r="BC17" s="855">
        <f>W17</f>
        <v>0</v>
      </c>
      <c r="BD17" s="855"/>
      <c r="BE17" s="855"/>
      <c r="BF17" s="855"/>
      <c r="BG17" s="462"/>
      <c r="BH17" s="460"/>
      <c r="BI17" s="460"/>
      <c r="BJ17" s="460"/>
      <c r="BK17" s="460"/>
      <c r="BL17" s="485"/>
      <c r="BM17" s="485"/>
      <c r="BN17" s="460"/>
      <c r="BO17" s="485"/>
    </row>
    <row r="18" spans="1:67" s="415" customFormat="1" ht="30">
      <c r="A18" s="510">
        <v>2</v>
      </c>
      <c r="B18" s="517" t="s">
        <v>260</v>
      </c>
      <c r="C18" s="545" t="s">
        <v>261</v>
      </c>
      <c r="D18" s="543"/>
      <c r="E18" s="546" t="s">
        <v>262</v>
      </c>
      <c r="F18" s="547" t="s">
        <v>270</v>
      </c>
      <c r="G18" s="512">
        <f>SUM(G19:G20)</f>
        <v>150000</v>
      </c>
      <c r="H18" s="512">
        <f t="shared" ref="H18:S18" si="18">SUM(H19:H20)</f>
        <v>10000</v>
      </c>
      <c r="I18" s="512">
        <f t="shared" ref="I18" si="19">SUM(I19:I20)</f>
        <v>57390</v>
      </c>
      <c r="J18" s="512">
        <f t="shared" ref="J18:K18" si="20">SUM(J19:J20)</f>
        <v>62490</v>
      </c>
      <c r="K18" s="512">
        <f t="shared" si="20"/>
        <v>5100</v>
      </c>
      <c r="L18" s="512">
        <f t="shared" ref="L18" si="21">SUM(L19:L20)</f>
        <v>5000</v>
      </c>
      <c r="M18" s="512">
        <f t="shared" si="18"/>
        <v>0</v>
      </c>
      <c r="N18" s="512">
        <f t="shared" si="18"/>
        <v>55212</v>
      </c>
      <c r="O18" s="512">
        <f t="shared" ref="O18" si="22">SUM(O19:O20)</f>
        <v>0</v>
      </c>
      <c r="P18" s="512">
        <f t="shared" si="18"/>
        <v>58156</v>
      </c>
      <c r="Q18" s="512">
        <f t="shared" si="18"/>
        <v>2944</v>
      </c>
      <c r="R18" s="512">
        <f t="shared" ref="R18" si="23">SUM(R19:R20)</f>
        <v>0</v>
      </c>
      <c r="S18" s="512">
        <f t="shared" si="18"/>
        <v>0</v>
      </c>
      <c r="T18" s="578"/>
      <c r="U18" s="589"/>
      <c r="V18" s="585"/>
      <c r="W18" s="855"/>
      <c r="X18" s="855"/>
      <c r="Y18" s="855"/>
      <c r="Z18" s="855"/>
      <c r="AA18" s="855"/>
      <c r="AB18" s="855"/>
      <c r="AC18" s="855"/>
      <c r="AD18" s="855"/>
      <c r="AE18" s="855"/>
      <c r="AF18" s="855"/>
      <c r="AG18" s="855"/>
      <c r="AH18" s="855"/>
      <c r="AI18" s="855"/>
      <c r="AJ18" s="855"/>
      <c r="AK18" s="855"/>
      <c r="AL18" s="855"/>
      <c r="AM18" s="855"/>
      <c r="AN18" s="855"/>
      <c r="AO18" s="855"/>
      <c r="AP18" s="855"/>
      <c r="AQ18" s="855">
        <v>1</v>
      </c>
      <c r="AR18" s="855">
        <f>H18</f>
        <v>10000</v>
      </c>
      <c r="AS18" s="855">
        <f>J18</f>
        <v>62490</v>
      </c>
      <c r="AT18" s="855">
        <f>K18</f>
        <v>5100</v>
      </c>
      <c r="AU18" s="855">
        <f>M18</f>
        <v>0</v>
      </c>
      <c r="AV18" s="855">
        <f>P18</f>
        <v>58156</v>
      </c>
      <c r="AW18" s="855">
        <f>Q18</f>
        <v>2944</v>
      </c>
      <c r="AX18" s="855">
        <f>S18</f>
        <v>0</v>
      </c>
      <c r="AY18" s="855"/>
      <c r="AZ18" s="855"/>
      <c r="BA18" s="855"/>
      <c r="BB18" s="855">
        <f>V18</f>
        <v>0</v>
      </c>
      <c r="BC18" s="855">
        <f>W18</f>
        <v>0</v>
      </c>
      <c r="BD18" s="855"/>
      <c r="BE18" s="855"/>
      <c r="BF18" s="855"/>
      <c r="BG18" s="462"/>
      <c r="BH18" s="460"/>
      <c r="BI18" s="460"/>
      <c r="BJ18" s="460"/>
      <c r="BK18" s="460"/>
      <c r="BL18" s="485"/>
      <c r="BM18" s="485"/>
      <c r="BN18" s="460"/>
      <c r="BO18" s="485"/>
    </row>
    <row r="19" spans="1:67" s="421" customFormat="1">
      <c r="A19" s="520"/>
      <c r="B19" s="521" t="s">
        <v>263</v>
      </c>
      <c r="C19" s="548"/>
      <c r="D19" s="549"/>
      <c r="E19" s="549"/>
      <c r="F19" s="548"/>
      <c r="G19" s="522">
        <v>88605</v>
      </c>
      <c r="H19" s="523">
        <v>10000</v>
      </c>
      <c r="I19" s="526">
        <v>57390</v>
      </c>
      <c r="J19" s="523">
        <f>I19+K19</f>
        <v>62490</v>
      </c>
      <c r="K19" s="523">
        <v>5100</v>
      </c>
      <c r="L19" s="526">
        <v>5000</v>
      </c>
      <c r="M19" s="526"/>
      <c r="N19" s="526">
        <v>55212</v>
      </c>
      <c r="O19" s="516">
        <v>0</v>
      </c>
      <c r="P19" s="516">
        <f t="shared" ref="P19" si="24">N19+Q19</f>
        <v>58156</v>
      </c>
      <c r="Q19" s="526">
        <f>2000+944</f>
        <v>2944</v>
      </c>
      <c r="R19" s="526"/>
      <c r="S19" s="526"/>
      <c r="T19" s="579"/>
      <c r="U19" s="606"/>
      <c r="V19" s="586"/>
      <c r="W19" s="856"/>
      <c r="X19" s="856"/>
      <c r="Y19" s="856"/>
      <c r="Z19" s="856"/>
      <c r="AA19" s="856"/>
      <c r="AB19" s="856"/>
      <c r="AC19" s="856"/>
      <c r="AD19" s="856"/>
      <c r="AE19" s="856"/>
      <c r="AF19" s="856"/>
      <c r="AG19" s="856"/>
      <c r="AH19" s="856"/>
      <c r="AI19" s="856"/>
      <c r="AJ19" s="856"/>
      <c r="AK19" s="856"/>
      <c r="AL19" s="856"/>
      <c r="AM19" s="856"/>
      <c r="AN19" s="856"/>
      <c r="AO19" s="856"/>
      <c r="AP19" s="856"/>
      <c r="AQ19" s="856"/>
      <c r="AR19" s="856"/>
      <c r="AS19" s="856"/>
      <c r="AT19" s="856"/>
      <c r="AU19" s="856"/>
      <c r="AV19" s="856"/>
      <c r="AW19" s="856"/>
      <c r="AX19" s="856"/>
      <c r="AY19" s="856"/>
      <c r="AZ19" s="856"/>
      <c r="BA19" s="856"/>
      <c r="BB19" s="856"/>
      <c r="BC19" s="856"/>
      <c r="BD19" s="856"/>
      <c r="BE19" s="856"/>
      <c r="BF19" s="856"/>
      <c r="BG19" s="465"/>
      <c r="BH19" s="463"/>
      <c r="BI19" s="463"/>
      <c r="BJ19" s="463"/>
      <c r="BK19" s="463"/>
      <c r="BL19" s="486"/>
      <c r="BM19" s="486"/>
      <c r="BN19" s="463"/>
      <c r="BO19" s="486"/>
    </row>
    <row r="20" spans="1:67" s="422" customFormat="1">
      <c r="A20" s="520"/>
      <c r="B20" s="521" t="s">
        <v>264</v>
      </c>
      <c r="C20" s="548"/>
      <c r="D20" s="549"/>
      <c r="E20" s="549"/>
      <c r="F20" s="548"/>
      <c r="G20" s="522">
        <v>61395</v>
      </c>
      <c r="H20" s="523"/>
      <c r="I20" s="526"/>
      <c r="J20" s="523"/>
      <c r="K20" s="526"/>
      <c r="L20" s="526"/>
      <c r="M20" s="526"/>
      <c r="N20" s="526"/>
      <c r="O20" s="516">
        <v>0</v>
      </c>
      <c r="P20" s="516">
        <f>N20+Q20</f>
        <v>0</v>
      </c>
      <c r="Q20" s="526"/>
      <c r="R20" s="526"/>
      <c r="S20" s="526"/>
      <c r="T20" s="579"/>
      <c r="U20" s="606"/>
      <c r="V20" s="586"/>
      <c r="W20" s="856"/>
      <c r="X20" s="856"/>
      <c r="Y20" s="856"/>
      <c r="Z20" s="856"/>
      <c r="AA20" s="856"/>
      <c r="AB20" s="856"/>
      <c r="AC20" s="856"/>
      <c r="AD20" s="856"/>
      <c r="AE20" s="856"/>
      <c r="AF20" s="856"/>
      <c r="AG20" s="856"/>
      <c r="AH20" s="856"/>
      <c r="AI20" s="856"/>
      <c r="AJ20" s="856"/>
      <c r="AK20" s="856"/>
      <c r="AL20" s="856"/>
      <c r="AM20" s="856"/>
      <c r="AN20" s="856"/>
      <c r="AO20" s="856"/>
      <c r="AP20" s="856"/>
      <c r="AQ20" s="856"/>
      <c r="AR20" s="856"/>
      <c r="AS20" s="856"/>
      <c r="AT20" s="856"/>
      <c r="AU20" s="856"/>
      <c r="AV20" s="856"/>
      <c r="AW20" s="856"/>
      <c r="AX20" s="856"/>
      <c r="AY20" s="856"/>
      <c r="AZ20" s="856"/>
      <c r="BA20" s="856"/>
      <c r="BB20" s="856"/>
      <c r="BC20" s="856"/>
      <c r="BD20" s="856"/>
      <c r="BE20" s="856"/>
      <c r="BF20" s="856"/>
      <c r="BG20" s="466"/>
      <c r="BH20" s="463"/>
      <c r="BI20" s="463"/>
      <c r="BJ20" s="463"/>
      <c r="BK20" s="463"/>
      <c r="BL20" s="486"/>
      <c r="BM20" s="486"/>
      <c r="BN20" s="463"/>
      <c r="BO20" s="486"/>
    </row>
    <row r="21" spans="1:67" s="423" customFormat="1" ht="36">
      <c r="A21" s="510">
        <v>3</v>
      </c>
      <c r="B21" s="527" t="s">
        <v>265</v>
      </c>
      <c r="C21" s="543" t="s">
        <v>257</v>
      </c>
      <c r="D21" s="543" t="s">
        <v>266</v>
      </c>
      <c r="E21" s="549"/>
      <c r="F21" s="543" t="s">
        <v>271</v>
      </c>
      <c r="G21" s="512">
        <v>80000</v>
      </c>
      <c r="H21" s="512">
        <v>16000</v>
      </c>
      <c r="I21" s="526">
        <v>800</v>
      </c>
      <c r="J21" s="514">
        <f>I21+K21</f>
        <v>1450</v>
      </c>
      <c r="K21" s="514">
        <v>650</v>
      </c>
      <c r="L21" s="526">
        <v>1200</v>
      </c>
      <c r="M21" s="526">
        <v>750</v>
      </c>
      <c r="N21" s="526"/>
      <c r="O21" s="516">
        <f>1763+5000</f>
        <v>6763</v>
      </c>
      <c r="P21" s="516">
        <f t="shared" ref="P21:P22" si="25">N21+Q21</f>
        <v>1763.0720000000001</v>
      </c>
      <c r="Q21" s="516">
        <v>1763.0720000000001</v>
      </c>
      <c r="R21" s="526"/>
      <c r="S21" s="526"/>
      <c r="T21" s="579"/>
      <c r="U21" s="607"/>
      <c r="V21" s="586"/>
      <c r="W21" s="856"/>
      <c r="X21" s="856"/>
      <c r="Y21" s="856"/>
      <c r="Z21" s="856"/>
      <c r="AA21" s="856"/>
      <c r="AB21" s="856"/>
      <c r="AC21" s="856"/>
      <c r="AD21" s="856"/>
      <c r="AE21" s="856"/>
      <c r="AF21" s="856"/>
      <c r="AG21" s="856"/>
      <c r="AH21" s="856"/>
      <c r="AI21" s="856"/>
      <c r="AJ21" s="856"/>
      <c r="AK21" s="856"/>
      <c r="AL21" s="856"/>
      <c r="AM21" s="856"/>
      <c r="AN21" s="856"/>
      <c r="AO21" s="856"/>
      <c r="AP21" s="856"/>
      <c r="AQ21" s="855">
        <v>1</v>
      </c>
      <c r="AR21" s="855">
        <f>H21</f>
        <v>16000</v>
      </c>
      <c r="AS21" s="855">
        <f>J21</f>
        <v>1450</v>
      </c>
      <c r="AT21" s="855">
        <f>K21</f>
        <v>650</v>
      </c>
      <c r="AU21" s="855">
        <f>M21</f>
        <v>750</v>
      </c>
      <c r="AV21" s="855">
        <f>P21</f>
        <v>1763.0720000000001</v>
      </c>
      <c r="AW21" s="855">
        <f>Q21</f>
        <v>1763.0720000000001</v>
      </c>
      <c r="AX21" s="855">
        <f>S21</f>
        <v>0</v>
      </c>
      <c r="AY21" s="856"/>
      <c r="AZ21" s="856"/>
      <c r="BA21" s="856"/>
      <c r="BB21" s="855">
        <f>V21</f>
        <v>0</v>
      </c>
      <c r="BC21" s="855">
        <f>W21</f>
        <v>0</v>
      </c>
      <c r="BD21" s="856"/>
      <c r="BE21" s="856"/>
      <c r="BF21" s="856"/>
      <c r="BG21" s="467"/>
      <c r="BH21" s="463"/>
      <c r="BI21" s="463"/>
      <c r="BJ21" s="463"/>
      <c r="BK21" s="463"/>
      <c r="BL21" s="486"/>
      <c r="BM21" s="486"/>
      <c r="BN21" s="463"/>
      <c r="BO21" s="486"/>
    </row>
    <row r="22" spans="1:67" s="423" customFormat="1" ht="45">
      <c r="A22" s="510">
        <v>4</v>
      </c>
      <c r="B22" s="527" t="s">
        <v>267</v>
      </c>
      <c r="C22" s="543" t="s">
        <v>257</v>
      </c>
      <c r="D22" s="543" t="s">
        <v>268</v>
      </c>
      <c r="E22" s="549"/>
      <c r="F22" s="543" t="s">
        <v>272</v>
      </c>
      <c r="G22" s="512">
        <v>164000</v>
      </c>
      <c r="H22" s="512"/>
      <c r="I22" s="526">
        <v>4000</v>
      </c>
      <c r="J22" s="514">
        <f>I22+K22</f>
        <v>5300</v>
      </c>
      <c r="K22" s="514">
        <v>1300</v>
      </c>
      <c r="L22" s="526">
        <v>1000</v>
      </c>
      <c r="M22" s="526">
        <v>100</v>
      </c>
      <c r="N22" s="526">
        <v>2802.3090000000002</v>
      </c>
      <c r="O22" s="516"/>
      <c r="P22" s="516">
        <f t="shared" si="25"/>
        <v>2802.3090000000002</v>
      </c>
      <c r="Q22" s="526"/>
      <c r="R22" s="526"/>
      <c r="S22" s="526"/>
      <c r="T22" s="548" t="s">
        <v>500</v>
      </c>
      <c r="U22" s="607"/>
      <c r="V22" s="586"/>
      <c r="W22" s="856"/>
      <c r="X22" s="856"/>
      <c r="Y22" s="856"/>
      <c r="Z22" s="856"/>
      <c r="AA22" s="856"/>
      <c r="AB22" s="856"/>
      <c r="AC22" s="856"/>
      <c r="AD22" s="856"/>
      <c r="AE22" s="856"/>
      <c r="AF22" s="856"/>
      <c r="AG22" s="856"/>
      <c r="AH22" s="856"/>
      <c r="AI22" s="856"/>
      <c r="AJ22" s="856"/>
      <c r="AK22" s="856"/>
      <c r="AL22" s="856"/>
      <c r="AM22" s="856"/>
      <c r="AN22" s="856"/>
      <c r="AO22" s="856"/>
      <c r="AP22" s="856"/>
      <c r="AQ22" s="855">
        <v>1</v>
      </c>
      <c r="AR22" s="855">
        <f>H22</f>
        <v>0</v>
      </c>
      <c r="AS22" s="855">
        <f>J22</f>
        <v>5300</v>
      </c>
      <c r="AT22" s="855">
        <f>K22</f>
        <v>1300</v>
      </c>
      <c r="AU22" s="855">
        <f>M22</f>
        <v>100</v>
      </c>
      <c r="AV22" s="855">
        <f>P22</f>
        <v>2802.3090000000002</v>
      </c>
      <c r="AW22" s="855">
        <f>Q22</f>
        <v>0</v>
      </c>
      <c r="AX22" s="855">
        <f>S22</f>
        <v>0</v>
      </c>
      <c r="AY22" s="856"/>
      <c r="AZ22" s="856"/>
      <c r="BA22" s="856"/>
      <c r="BB22" s="855">
        <f>V22</f>
        <v>0</v>
      </c>
      <c r="BC22" s="855">
        <f>W22</f>
        <v>0</v>
      </c>
      <c r="BD22" s="856"/>
      <c r="BE22" s="856"/>
      <c r="BF22" s="856"/>
      <c r="BG22" s="467"/>
      <c r="BH22" s="463"/>
      <c r="BI22" s="463"/>
      <c r="BJ22" s="463"/>
      <c r="BK22" s="463"/>
      <c r="BL22" s="486"/>
      <c r="BM22" s="486"/>
      <c r="BN22" s="463"/>
      <c r="BO22" s="486"/>
    </row>
    <row r="23" spans="1:67" s="409" customFormat="1" ht="24.95" customHeight="1">
      <c r="A23" s="850" t="s">
        <v>251</v>
      </c>
      <c r="B23" s="851" t="s">
        <v>245</v>
      </c>
      <c r="C23" s="852"/>
      <c r="D23" s="852"/>
      <c r="E23" s="852"/>
      <c r="F23" s="852"/>
      <c r="G23" s="810">
        <f>G24</f>
        <v>190000</v>
      </c>
      <c r="H23" s="810">
        <f t="shared" ref="H23:S23" si="26">H24</f>
        <v>0</v>
      </c>
      <c r="I23" s="810">
        <f t="shared" si="26"/>
        <v>0</v>
      </c>
      <c r="J23" s="810">
        <f t="shared" si="26"/>
        <v>0</v>
      </c>
      <c r="K23" s="810">
        <f t="shared" si="26"/>
        <v>0</v>
      </c>
      <c r="L23" s="810">
        <f t="shared" si="26"/>
        <v>0</v>
      </c>
      <c r="M23" s="810">
        <f t="shared" si="26"/>
        <v>0</v>
      </c>
      <c r="N23" s="810">
        <f t="shared" si="26"/>
        <v>0</v>
      </c>
      <c r="O23" s="808">
        <f t="shared" si="26"/>
        <v>0</v>
      </c>
      <c r="P23" s="810">
        <f t="shared" si="26"/>
        <v>0</v>
      </c>
      <c r="Q23" s="810">
        <f t="shared" si="26"/>
        <v>0</v>
      </c>
      <c r="R23" s="810">
        <f t="shared" si="26"/>
        <v>0</v>
      </c>
      <c r="S23" s="810">
        <f t="shared" si="26"/>
        <v>0</v>
      </c>
      <c r="T23" s="548"/>
      <c r="U23" s="853"/>
      <c r="V23" s="857"/>
      <c r="W23" s="854">
        <f t="shared" ref="W23:BF23" si="27">W24</f>
        <v>0</v>
      </c>
      <c r="X23" s="854">
        <f t="shared" si="27"/>
        <v>0</v>
      </c>
      <c r="Y23" s="854">
        <f t="shared" si="27"/>
        <v>0</v>
      </c>
      <c r="Z23" s="854">
        <f t="shared" si="27"/>
        <v>0</v>
      </c>
      <c r="AA23" s="854">
        <f t="shared" si="27"/>
        <v>0</v>
      </c>
      <c r="AB23" s="854">
        <f t="shared" si="27"/>
        <v>0</v>
      </c>
      <c r="AC23" s="854">
        <f t="shared" si="27"/>
        <v>0</v>
      </c>
      <c r="AD23" s="854">
        <f t="shared" si="27"/>
        <v>0</v>
      </c>
      <c r="AE23" s="854">
        <f t="shared" si="27"/>
        <v>0</v>
      </c>
      <c r="AF23" s="854">
        <f t="shared" si="27"/>
        <v>0</v>
      </c>
      <c r="AG23" s="854">
        <f t="shared" si="27"/>
        <v>0</v>
      </c>
      <c r="AH23" s="854">
        <f t="shared" si="27"/>
        <v>0</v>
      </c>
      <c r="AI23" s="854">
        <f t="shared" si="27"/>
        <v>0</v>
      </c>
      <c r="AJ23" s="854">
        <f t="shared" si="27"/>
        <v>0</v>
      </c>
      <c r="AK23" s="854">
        <f t="shared" si="27"/>
        <v>0</v>
      </c>
      <c r="AL23" s="854">
        <f t="shared" si="27"/>
        <v>0</v>
      </c>
      <c r="AM23" s="854">
        <f t="shared" si="27"/>
        <v>0</v>
      </c>
      <c r="AN23" s="854">
        <f t="shared" si="27"/>
        <v>0</v>
      </c>
      <c r="AO23" s="854">
        <f t="shared" si="27"/>
        <v>0</v>
      </c>
      <c r="AP23" s="854">
        <f t="shared" si="27"/>
        <v>0</v>
      </c>
      <c r="AQ23" s="854">
        <f t="shared" si="27"/>
        <v>0</v>
      </c>
      <c r="AR23" s="854">
        <f t="shared" si="27"/>
        <v>0</v>
      </c>
      <c r="AS23" s="854">
        <f t="shared" si="27"/>
        <v>0</v>
      </c>
      <c r="AT23" s="854">
        <f t="shared" si="27"/>
        <v>0</v>
      </c>
      <c r="AU23" s="854">
        <f t="shared" si="27"/>
        <v>0</v>
      </c>
      <c r="AV23" s="854">
        <f t="shared" si="27"/>
        <v>0</v>
      </c>
      <c r="AW23" s="854">
        <f t="shared" si="27"/>
        <v>0</v>
      </c>
      <c r="AX23" s="854">
        <f t="shared" si="27"/>
        <v>0</v>
      </c>
      <c r="AY23" s="854">
        <f t="shared" si="27"/>
        <v>1</v>
      </c>
      <c r="AZ23" s="854">
        <f t="shared" si="27"/>
        <v>0</v>
      </c>
      <c r="BA23" s="854">
        <f t="shared" si="27"/>
        <v>0</v>
      </c>
      <c r="BB23" s="854">
        <f t="shared" si="27"/>
        <v>0</v>
      </c>
      <c r="BC23" s="854">
        <f t="shared" si="27"/>
        <v>0</v>
      </c>
      <c r="BD23" s="854">
        <f t="shared" si="27"/>
        <v>0</v>
      </c>
      <c r="BE23" s="854">
        <f t="shared" si="27"/>
        <v>0</v>
      </c>
      <c r="BF23" s="854">
        <f t="shared" si="27"/>
        <v>0</v>
      </c>
      <c r="BG23" s="457"/>
      <c r="BH23" s="458"/>
      <c r="BI23" s="458"/>
      <c r="BJ23" s="458"/>
      <c r="BK23" s="458"/>
      <c r="BL23" s="484"/>
      <c r="BM23" s="484"/>
      <c r="BN23" s="458"/>
      <c r="BO23" s="484"/>
    </row>
    <row r="24" spans="1:67" ht="36">
      <c r="A24" s="858">
        <v>1</v>
      </c>
      <c r="B24" s="527" t="s">
        <v>274</v>
      </c>
      <c r="C24" s="543" t="s">
        <v>257</v>
      </c>
      <c r="D24" s="543" t="s">
        <v>275</v>
      </c>
      <c r="E24" s="848"/>
      <c r="F24" s="848"/>
      <c r="G24" s="512">
        <v>190000</v>
      </c>
      <c r="H24" s="811"/>
      <c r="I24" s="811"/>
      <c r="J24" s="811"/>
      <c r="K24" s="811"/>
      <c r="L24" s="811"/>
      <c r="M24" s="811"/>
      <c r="N24" s="811"/>
      <c r="O24" s="811"/>
      <c r="P24" s="811"/>
      <c r="Q24" s="811"/>
      <c r="R24" s="811"/>
      <c r="S24" s="811"/>
      <c r="T24" s="548" t="s">
        <v>500</v>
      </c>
      <c r="U24" s="821"/>
      <c r="V24" s="790"/>
      <c r="W24" s="859"/>
      <c r="X24" s="859"/>
      <c r="Y24" s="859"/>
      <c r="Z24" s="859"/>
      <c r="AA24" s="859"/>
      <c r="AB24" s="859"/>
      <c r="AC24" s="859"/>
      <c r="AD24" s="859"/>
      <c r="AE24" s="859"/>
      <c r="AF24" s="859"/>
      <c r="AG24" s="859"/>
      <c r="AH24" s="859"/>
      <c r="AI24" s="859"/>
      <c r="AJ24" s="859"/>
      <c r="AK24" s="859"/>
      <c r="AL24" s="859"/>
      <c r="AM24" s="859"/>
      <c r="AN24" s="859"/>
      <c r="AO24" s="859"/>
      <c r="AP24" s="859"/>
      <c r="AQ24" s="859"/>
      <c r="AR24" s="859"/>
      <c r="AS24" s="859"/>
      <c r="AT24" s="859"/>
      <c r="AU24" s="859"/>
      <c r="AV24" s="859"/>
      <c r="AW24" s="859"/>
      <c r="AX24" s="859"/>
      <c r="AY24" s="859">
        <v>1</v>
      </c>
      <c r="AZ24" s="859">
        <f>H24</f>
        <v>0</v>
      </c>
      <c r="BA24" s="859">
        <f>J24</f>
        <v>0</v>
      </c>
      <c r="BB24" s="859"/>
      <c r="BC24" s="859"/>
      <c r="BD24" s="859">
        <f>P24</f>
        <v>0</v>
      </c>
      <c r="BE24" s="859">
        <f>Q24</f>
        <v>0</v>
      </c>
      <c r="BF24" s="859">
        <f>S24</f>
        <v>0</v>
      </c>
      <c r="BN24" s="448"/>
    </row>
    <row r="25" spans="1:67" ht="28.5">
      <c r="A25" s="812" t="s">
        <v>100</v>
      </c>
      <c r="B25" s="847" t="s">
        <v>498</v>
      </c>
      <c r="C25" s="848"/>
      <c r="D25" s="848"/>
      <c r="E25" s="848"/>
      <c r="F25" s="848"/>
      <c r="G25" s="808">
        <f>G26</f>
        <v>10100</v>
      </c>
      <c r="H25" s="808">
        <f t="shared" ref="H25:S25" si="28">H26</f>
        <v>10100</v>
      </c>
      <c r="I25" s="808">
        <f t="shared" si="28"/>
        <v>0</v>
      </c>
      <c r="J25" s="808">
        <f t="shared" si="28"/>
        <v>550</v>
      </c>
      <c r="K25" s="808">
        <f t="shared" si="28"/>
        <v>550</v>
      </c>
      <c r="L25" s="808">
        <f t="shared" si="28"/>
        <v>0</v>
      </c>
      <c r="M25" s="808">
        <f t="shared" si="28"/>
        <v>0</v>
      </c>
      <c r="N25" s="808">
        <f t="shared" si="28"/>
        <v>0</v>
      </c>
      <c r="O25" s="808">
        <f t="shared" si="28"/>
        <v>0</v>
      </c>
      <c r="P25" s="808">
        <f t="shared" si="28"/>
        <v>0</v>
      </c>
      <c r="Q25" s="808">
        <f t="shared" si="28"/>
        <v>4285</v>
      </c>
      <c r="R25" s="808">
        <f t="shared" si="28"/>
        <v>0</v>
      </c>
      <c r="S25" s="808">
        <f t="shared" si="28"/>
        <v>0</v>
      </c>
      <c r="T25" s="848"/>
      <c r="U25" s="821"/>
      <c r="V25" s="790"/>
      <c r="W25" s="849">
        <f t="shared" ref="W25:BF25" si="29">W26</f>
        <v>0</v>
      </c>
      <c r="X25" s="849">
        <f t="shared" si="29"/>
        <v>0</v>
      </c>
      <c r="Y25" s="849">
        <f t="shared" si="29"/>
        <v>0</v>
      </c>
      <c r="Z25" s="849">
        <f t="shared" si="29"/>
        <v>0</v>
      </c>
      <c r="AA25" s="849">
        <f t="shared" si="29"/>
        <v>0</v>
      </c>
      <c r="AB25" s="849">
        <f t="shared" si="29"/>
        <v>0</v>
      </c>
      <c r="AC25" s="849">
        <f t="shared" si="29"/>
        <v>0</v>
      </c>
      <c r="AD25" s="849">
        <f t="shared" si="29"/>
        <v>0</v>
      </c>
      <c r="AE25" s="849">
        <f t="shared" si="29"/>
        <v>0</v>
      </c>
      <c r="AF25" s="849">
        <f t="shared" si="29"/>
        <v>0</v>
      </c>
      <c r="AG25" s="849">
        <f t="shared" si="29"/>
        <v>0</v>
      </c>
      <c r="AH25" s="849">
        <f t="shared" si="29"/>
        <v>0</v>
      </c>
      <c r="AI25" s="849">
        <f t="shared" si="29"/>
        <v>0</v>
      </c>
      <c r="AJ25" s="849">
        <f t="shared" si="29"/>
        <v>0</v>
      </c>
      <c r="AK25" s="849">
        <f t="shared" si="29"/>
        <v>0</v>
      </c>
      <c r="AL25" s="849">
        <f t="shared" si="29"/>
        <v>0</v>
      </c>
      <c r="AM25" s="849">
        <f t="shared" si="29"/>
        <v>0</v>
      </c>
      <c r="AN25" s="849">
        <f t="shared" si="29"/>
        <v>0</v>
      </c>
      <c r="AO25" s="849">
        <f t="shared" si="29"/>
        <v>0</v>
      </c>
      <c r="AP25" s="849">
        <f t="shared" si="29"/>
        <v>0</v>
      </c>
      <c r="AQ25" s="849">
        <f t="shared" si="29"/>
        <v>0</v>
      </c>
      <c r="AR25" s="849">
        <f t="shared" si="29"/>
        <v>0</v>
      </c>
      <c r="AS25" s="849">
        <f t="shared" si="29"/>
        <v>0</v>
      </c>
      <c r="AT25" s="849">
        <f t="shared" si="29"/>
        <v>0</v>
      </c>
      <c r="AU25" s="849">
        <f t="shared" si="29"/>
        <v>0</v>
      </c>
      <c r="AV25" s="849">
        <f t="shared" si="29"/>
        <v>0</v>
      </c>
      <c r="AW25" s="849">
        <f t="shared" si="29"/>
        <v>0</v>
      </c>
      <c r="AX25" s="849">
        <f t="shared" si="29"/>
        <v>0</v>
      </c>
      <c r="AY25" s="849">
        <f t="shared" si="29"/>
        <v>1</v>
      </c>
      <c r="AZ25" s="849">
        <f t="shared" si="29"/>
        <v>10100</v>
      </c>
      <c r="BA25" s="849">
        <f t="shared" si="29"/>
        <v>550</v>
      </c>
      <c r="BB25" s="849">
        <f t="shared" si="29"/>
        <v>0</v>
      </c>
      <c r="BC25" s="849">
        <f t="shared" si="29"/>
        <v>0</v>
      </c>
      <c r="BD25" s="849">
        <f t="shared" si="29"/>
        <v>0</v>
      </c>
      <c r="BE25" s="849">
        <f t="shared" si="29"/>
        <v>4285</v>
      </c>
      <c r="BF25" s="849">
        <f t="shared" si="29"/>
        <v>0</v>
      </c>
    </row>
    <row r="26" spans="1:67" s="409" customFormat="1" ht="24.95" customHeight="1">
      <c r="A26" s="850" t="s">
        <v>282</v>
      </c>
      <c r="B26" s="851" t="s">
        <v>245</v>
      </c>
      <c r="C26" s="852"/>
      <c r="D26" s="852"/>
      <c r="E26" s="852"/>
      <c r="F26" s="852"/>
      <c r="G26" s="810">
        <f>G27</f>
        <v>10100</v>
      </c>
      <c r="H26" s="810">
        <f t="shared" ref="H26:S26" si="30">H27</f>
        <v>10100</v>
      </c>
      <c r="I26" s="810">
        <f t="shared" si="30"/>
        <v>0</v>
      </c>
      <c r="J26" s="810">
        <f t="shared" si="30"/>
        <v>550</v>
      </c>
      <c r="K26" s="810">
        <f t="shared" si="30"/>
        <v>550</v>
      </c>
      <c r="L26" s="810">
        <f t="shared" si="30"/>
        <v>0</v>
      </c>
      <c r="M26" s="810">
        <f t="shared" si="30"/>
        <v>0</v>
      </c>
      <c r="N26" s="810">
        <f t="shared" si="30"/>
        <v>0</v>
      </c>
      <c r="O26" s="808">
        <f t="shared" si="30"/>
        <v>0</v>
      </c>
      <c r="P26" s="810">
        <f t="shared" si="30"/>
        <v>0</v>
      </c>
      <c r="Q26" s="810">
        <f t="shared" si="30"/>
        <v>4285</v>
      </c>
      <c r="R26" s="810">
        <f t="shared" si="30"/>
        <v>0</v>
      </c>
      <c r="S26" s="810">
        <f t="shared" si="30"/>
        <v>0</v>
      </c>
      <c r="T26" s="548"/>
      <c r="U26" s="853"/>
      <c r="V26" s="857"/>
      <c r="W26" s="854">
        <f t="shared" ref="W26:BF26" si="31">W27</f>
        <v>0</v>
      </c>
      <c r="X26" s="854">
        <f t="shared" si="31"/>
        <v>0</v>
      </c>
      <c r="Y26" s="854">
        <f t="shared" si="31"/>
        <v>0</v>
      </c>
      <c r="Z26" s="854">
        <f t="shared" si="31"/>
        <v>0</v>
      </c>
      <c r="AA26" s="854">
        <f t="shared" si="31"/>
        <v>0</v>
      </c>
      <c r="AB26" s="854">
        <f t="shared" si="31"/>
        <v>0</v>
      </c>
      <c r="AC26" s="854">
        <f t="shared" si="31"/>
        <v>0</v>
      </c>
      <c r="AD26" s="854">
        <f t="shared" si="31"/>
        <v>0</v>
      </c>
      <c r="AE26" s="854">
        <f t="shared" si="31"/>
        <v>0</v>
      </c>
      <c r="AF26" s="854">
        <f t="shared" si="31"/>
        <v>0</v>
      </c>
      <c r="AG26" s="854">
        <f t="shared" si="31"/>
        <v>0</v>
      </c>
      <c r="AH26" s="854">
        <f t="shared" si="31"/>
        <v>0</v>
      </c>
      <c r="AI26" s="854">
        <f t="shared" si="31"/>
        <v>0</v>
      </c>
      <c r="AJ26" s="854">
        <f t="shared" si="31"/>
        <v>0</v>
      </c>
      <c r="AK26" s="854">
        <f t="shared" si="31"/>
        <v>0</v>
      </c>
      <c r="AL26" s="854">
        <f t="shared" si="31"/>
        <v>0</v>
      </c>
      <c r="AM26" s="854">
        <f t="shared" si="31"/>
        <v>0</v>
      </c>
      <c r="AN26" s="854">
        <f t="shared" si="31"/>
        <v>0</v>
      </c>
      <c r="AO26" s="854">
        <f t="shared" si="31"/>
        <v>0</v>
      </c>
      <c r="AP26" s="854">
        <f t="shared" si="31"/>
        <v>0</v>
      </c>
      <c r="AQ26" s="854">
        <f t="shared" si="31"/>
        <v>0</v>
      </c>
      <c r="AR26" s="854">
        <f t="shared" si="31"/>
        <v>0</v>
      </c>
      <c r="AS26" s="854">
        <f t="shared" si="31"/>
        <v>0</v>
      </c>
      <c r="AT26" s="854">
        <f t="shared" si="31"/>
        <v>0</v>
      </c>
      <c r="AU26" s="854">
        <f t="shared" si="31"/>
        <v>0</v>
      </c>
      <c r="AV26" s="854">
        <f t="shared" si="31"/>
        <v>0</v>
      </c>
      <c r="AW26" s="854">
        <f t="shared" si="31"/>
        <v>0</v>
      </c>
      <c r="AX26" s="854">
        <f t="shared" si="31"/>
        <v>0</v>
      </c>
      <c r="AY26" s="854">
        <f t="shared" si="31"/>
        <v>1</v>
      </c>
      <c r="AZ26" s="854">
        <f t="shared" si="31"/>
        <v>10100</v>
      </c>
      <c r="BA26" s="854">
        <f t="shared" si="31"/>
        <v>550</v>
      </c>
      <c r="BB26" s="854">
        <f t="shared" si="31"/>
        <v>0</v>
      </c>
      <c r="BC26" s="854">
        <f t="shared" si="31"/>
        <v>0</v>
      </c>
      <c r="BD26" s="854">
        <f t="shared" si="31"/>
        <v>0</v>
      </c>
      <c r="BE26" s="854">
        <f t="shared" si="31"/>
        <v>4285</v>
      </c>
      <c r="BF26" s="854">
        <f t="shared" si="31"/>
        <v>0</v>
      </c>
      <c r="BG26" s="457"/>
      <c r="BH26" s="458"/>
      <c r="BI26" s="458"/>
      <c r="BJ26" s="458"/>
      <c r="BK26" s="458"/>
      <c r="BL26" s="484"/>
      <c r="BM26" s="484"/>
      <c r="BN26" s="458"/>
      <c r="BO26" s="484"/>
    </row>
    <row r="27" spans="1:67" ht="30">
      <c r="A27" s="858">
        <v>1</v>
      </c>
      <c r="B27" s="527" t="s">
        <v>499</v>
      </c>
      <c r="C27" s="543" t="s">
        <v>257</v>
      </c>
      <c r="D27" s="543" t="s">
        <v>503</v>
      </c>
      <c r="E27" s="546">
        <v>2021</v>
      </c>
      <c r="F27" s="543" t="s">
        <v>502</v>
      </c>
      <c r="G27" s="512">
        <v>10100</v>
      </c>
      <c r="H27" s="512">
        <v>10100</v>
      </c>
      <c r="I27" s="811"/>
      <c r="J27" s="512">
        <f>K27</f>
        <v>550</v>
      </c>
      <c r="K27" s="512">
        <v>550</v>
      </c>
      <c r="L27" s="811"/>
      <c r="M27" s="811"/>
      <c r="N27" s="811"/>
      <c r="O27" s="512"/>
      <c r="P27" s="512"/>
      <c r="Q27" s="512">
        <v>4285</v>
      </c>
      <c r="R27" s="512"/>
      <c r="S27" s="512"/>
      <c r="T27" s="548" t="s">
        <v>276</v>
      </c>
      <c r="U27" s="821"/>
      <c r="V27" s="790"/>
      <c r="W27" s="859"/>
      <c r="X27" s="859"/>
      <c r="Y27" s="859"/>
      <c r="Z27" s="859"/>
      <c r="AA27" s="859"/>
      <c r="AB27" s="859"/>
      <c r="AC27" s="859"/>
      <c r="AD27" s="859"/>
      <c r="AE27" s="859"/>
      <c r="AF27" s="859"/>
      <c r="AG27" s="859"/>
      <c r="AH27" s="859"/>
      <c r="AI27" s="859"/>
      <c r="AJ27" s="859"/>
      <c r="AK27" s="859"/>
      <c r="AL27" s="859"/>
      <c r="AM27" s="859"/>
      <c r="AN27" s="859"/>
      <c r="AO27" s="859"/>
      <c r="AP27" s="859"/>
      <c r="AQ27" s="859"/>
      <c r="AR27" s="859"/>
      <c r="AS27" s="859"/>
      <c r="AT27" s="859"/>
      <c r="AU27" s="859"/>
      <c r="AV27" s="859"/>
      <c r="AW27" s="859"/>
      <c r="AX27" s="859"/>
      <c r="AY27" s="859">
        <v>1</v>
      </c>
      <c r="AZ27" s="859">
        <f>H27</f>
        <v>10100</v>
      </c>
      <c r="BA27" s="859">
        <f>J27</f>
        <v>550</v>
      </c>
      <c r="BB27" s="859"/>
      <c r="BC27" s="859"/>
      <c r="BD27" s="859">
        <f>P27</f>
        <v>0</v>
      </c>
      <c r="BE27" s="859">
        <f>Q27</f>
        <v>4285</v>
      </c>
      <c r="BF27" s="859">
        <f>S27</f>
        <v>0</v>
      </c>
      <c r="BN27" s="448"/>
    </row>
    <row r="28" spans="1:67" s="427" customFormat="1" ht="24.95" customHeight="1">
      <c r="A28" s="812" t="s">
        <v>277</v>
      </c>
      <c r="B28" s="813" t="s">
        <v>279</v>
      </c>
      <c r="C28" s="814"/>
      <c r="D28" s="814"/>
      <c r="E28" s="814"/>
      <c r="F28" s="814"/>
      <c r="G28" s="815">
        <f>G29</f>
        <v>23000</v>
      </c>
      <c r="H28" s="815">
        <f t="shared" ref="H28:I28" si="32">H29</f>
        <v>14585.8</v>
      </c>
      <c r="I28" s="815">
        <f t="shared" si="32"/>
        <v>0</v>
      </c>
      <c r="J28" s="815">
        <f t="shared" ref="J28" si="33">J29</f>
        <v>22766</v>
      </c>
      <c r="K28" s="815">
        <f t="shared" ref="K28" si="34">K29</f>
        <v>0</v>
      </c>
      <c r="L28" s="815">
        <f t="shared" ref="L28:M28" si="35">L29</f>
        <v>0</v>
      </c>
      <c r="M28" s="815">
        <f t="shared" si="35"/>
        <v>0</v>
      </c>
      <c r="N28" s="815">
        <f t="shared" ref="N28:O28" si="36">N29</f>
        <v>12600</v>
      </c>
      <c r="O28" s="815">
        <f t="shared" si="36"/>
        <v>13495.025</v>
      </c>
      <c r="P28" s="815">
        <f t="shared" ref="P28" si="37">P29</f>
        <v>26095.046999999999</v>
      </c>
      <c r="Q28" s="815">
        <f t="shared" ref="Q28" si="38">Q29</f>
        <v>13495.046999999999</v>
      </c>
      <c r="R28" s="815">
        <f t="shared" ref="R28:S28" si="39">R29</f>
        <v>1161.83</v>
      </c>
      <c r="S28" s="815">
        <f t="shared" si="39"/>
        <v>0</v>
      </c>
      <c r="T28" s="814"/>
      <c r="U28" s="804"/>
      <c r="V28" s="805"/>
      <c r="W28" s="816">
        <f t="shared" ref="W28:BF28" si="40">W29</f>
        <v>5</v>
      </c>
      <c r="X28" s="816">
        <f t="shared" si="40"/>
        <v>6285.7999999999993</v>
      </c>
      <c r="Y28" s="816">
        <f t="shared" si="40"/>
        <v>0</v>
      </c>
      <c r="Z28" s="816">
        <f t="shared" si="40"/>
        <v>0</v>
      </c>
      <c r="AA28" s="816">
        <f t="shared" si="40"/>
        <v>5195.0469999999996</v>
      </c>
      <c r="AB28" s="816">
        <f t="shared" si="40"/>
        <v>0</v>
      </c>
      <c r="AC28" s="816">
        <f t="shared" si="40"/>
        <v>1</v>
      </c>
      <c r="AD28" s="816">
        <f t="shared" si="40"/>
        <v>8300</v>
      </c>
      <c r="AE28" s="816">
        <f t="shared" si="40"/>
        <v>22766</v>
      </c>
      <c r="AF28" s="816">
        <f t="shared" si="40"/>
        <v>20900</v>
      </c>
      <c r="AG28" s="816">
        <f t="shared" si="40"/>
        <v>8300</v>
      </c>
      <c r="AH28" s="816">
        <f t="shared" si="40"/>
        <v>0</v>
      </c>
      <c r="AI28" s="816">
        <f t="shared" si="40"/>
        <v>0</v>
      </c>
      <c r="AJ28" s="816">
        <f t="shared" si="40"/>
        <v>0</v>
      </c>
      <c r="AK28" s="816">
        <f t="shared" si="40"/>
        <v>0</v>
      </c>
      <c r="AL28" s="816">
        <f t="shared" si="40"/>
        <v>0</v>
      </c>
      <c r="AM28" s="816">
        <f t="shared" si="40"/>
        <v>0</v>
      </c>
      <c r="AN28" s="816">
        <f t="shared" si="40"/>
        <v>0</v>
      </c>
      <c r="AO28" s="816">
        <f t="shared" si="40"/>
        <v>0</v>
      </c>
      <c r="AP28" s="816">
        <f t="shared" si="40"/>
        <v>0</v>
      </c>
      <c r="AQ28" s="816">
        <f t="shared" si="40"/>
        <v>0</v>
      </c>
      <c r="AR28" s="816">
        <f t="shared" si="40"/>
        <v>0</v>
      </c>
      <c r="AS28" s="816">
        <f t="shared" si="40"/>
        <v>0</v>
      </c>
      <c r="AT28" s="816">
        <f t="shared" si="40"/>
        <v>0</v>
      </c>
      <c r="AU28" s="816">
        <f t="shared" si="40"/>
        <v>0</v>
      </c>
      <c r="AV28" s="816">
        <f t="shared" si="40"/>
        <v>0</v>
      </c>
      <c r="AW28" s="816">
        <f t="shared" si="40"/>
        <v>0</v>
      </c>
      <c r="AX28" s="816">
        <f t="shared" si="40"/>
        <v>0</v>
      </c>
      <c r="AY28" s="816">
        <f t="shared" si="40"/>
        <v>0</v>
      </c>
      <c r="AZ28" s="816">
        <f t="shared" si="40"/>
        <v>0</v>
      </c>
      <c r="BA28" s="816">
        <f t="shared" si="40"/>
        <v>0</v>
      </c>
      <c r="BB28" s="816">
        <f t="shared" si="40"/>
        <v>0</v>
      </c>
      <c r="BC28" s="816">
        <f t="shared" si="40"/>
        <v>0</v>
      </c>
      <c r="BD28" s="816">
        <f t="shared" si="40"/>
        <v>0</v>
      </c>
      <c r="BE28" s="816">
        <f t="shared" si="40"/>
        <v>0</v>
      </c>
      <c r="BF28" s="816" t="e">
        <f t="shared" si="40"/>
        <v>#REF!</v>
      </c>
      <c r="BG28" s="455"/>
      <c r="BH28" s="449"/>
      <c r="BI28" s="449"/>
      <c r="BJ28" s="449"/>
      <c r="BK28" s="449"/>
      <c r="BL28" s="481"/>
      <c r="BM28" s="481"/>
      <c r="BN28" s="449"/>
      <c r="BO28" s="481"/>
    </row>
    <row r="29" spans="1:67">
      <c r="A29" s="812" t="s">
        <v>87</v>
      </c>
      <c r="B29" s="847" t="s">
        <v>281</v>
      </c>
      <c r="C29" s="848"/>
      <c r="D29" s="848"/>
      <c r="E29" s="848"/>
      <c r="F29" s="848"/>
      <c r="G29" s="808">
        <f>G30+G36+G39+G42+G45</f>
        <v>23000</v>
      </c>
      <c r="H29" s="808">
        <f t="shared" ref="H29:S29" si="41">H30+H36+H39+H42+H45</f>
        <v>14585.8</v>
      </c>
      <c r="I29" s="808">
        <f t="shared" si="41"/>
        <v>0</v>
      </c>
      <c r="J29" s="808">
        <f t="shared" si="41"/>
        <v>22766</v>
      </c>
      <c r="K29" s="808">
        <f t="shared" si="41"/>
        <v>0</v>
      </c>
      <c r="L29" s="808">
        <f t="shared" ref="L29" si="42">L30+L36+L39+L42+L45</f>
        <v>0</v>
      </c>
      <c r="M29" s="808">
        <f t="shared" si="41"/>
        <v>0</v>
      </c>
      <c r="N29" s="808">
        <f t="shared" si="41"/>
        <v>12600</v>
      </c>
      <c r="O29" s="808">
        <f t="shared" ref="O29" si="43">O30+O36+O39+O42+O45</f>
        <v>13495.025</v>
      </c>
      <c r="P29" s="808">
        <f t="shared" si="41"/>
        <v>26095.046999999999</v>
      </c>
      <c r="Q29" s="808">
        <f t="shared" si="41"/>
        <v>13495.046999999999</v>
      </c>
      <c r="R29" s="808">
        <f t="shared" ref="R29" si="44">R30+R36+R39+R42+R45</f>
        <v>1161.83</v>
      </c>
      <c r="S29" s="808">
        <f t="shared" si="41"/>
        <v>0</v>
      </c>
      <c r="T29" s="848"/>
      <c r="U29" s="821"/>
      <c r="V29" s="790"/>
      <c r="W29" s="849">
        <f t="shared" ref="W29:BF29" si="45">W30+W36+W39+W42+W45</f>
        <v>5</v>
      </c>
      <c r="X29" s="849">
        <f t="shared" si="45"/>
        <v>6285.7999999999993</v>
      </c>
      <c r="Y29" s="849">
        <f t="shared" si="45"/>
        <v>0</v>
      </c>
      <c r="Z29" s="849">
        <f t="shared" si="45"/>
        <v>0</v>
      </c>
      <c r="AA29" s="849">
        <f t="shared" si="45"/>
        <v>5195.0469999999996</v>
      </c>
      <c r="AB29" s="849">
        <f t="shared" si="45"/>
        <v>0</v>
      </c>
      <c r="AC29" s="849">
        <f t="shared" si="45"/>
        <v>1</v>
      </c>
      <c r="AD29" s="849">
        <f t="shared" si="45"/>
        <v>8300</v>
      </c>
      <c r="AE29" s="849">
        <f t="shared" si="45"/>
        <v>22766</v>
      </c>
      <c r="AF29" s="849">
        <f t="shared" si="45"/>
        <v>20900</v>
      </c>
      <c r="AG29" s="849">
        <f t="shared" si="45"/>
        <v>8300</v>
      </c>
      <c r="AH29" s="849">
        <f t="shared" si="45"/>
        <v>0</v>
      </c>
      <c r="AI29" s="849">
        <f t="shared" si="45"/>
        <v>0</v>
      </c>
      <c r="AJ29" s="849">
        <f t="shared" si="45"/>
        <v>0</v>
      </c>
      <c r="AK29" s="849">
        <f t="shared" si="45"/>
        <v>0</v>
      </c>
      <c r="AL29" s="849">
        <f>AL30+AL48+AL39+AL42+AL45</f>
        <v>0</v>
      </c>
      <c r="AM29" s="849">
        <f t="shared" ref="AM29" si="46">AM30+AM36+AM39+AM42+AM45</f>
        <v>0</v>
      </c>
      <c r="AN29" s="849">
        <f t="shared" si="45"/>
        <v>0</v>
      </c>
      <c r="AO29" s="849">
        <f t="shared" si="45"/>
        <v>0</v>
      </c>
      <c r="AP29" s="849">
        <f t="shared" si="45"/>
        <v>0</v>
      </c>
      <c r="AQ29" s="849">
        <f t="shared" si="45"/>
        <v>0</v>
      </c>
      <c r="AR29" s="849">
        <f t="shared" si="45"/>
        <v>0</v>
      </c>
      <c r="AS29" s="849">
        <f t="shared" si="45"/>
        <v>0</v>
      </c>
      <c r="AT29" s="849">
        <f>AT30+AT48+AT39+AT42+AT45</f>
        <v>0</v>
      </c>
      <c r="AU29" s="849">
        <f t="shared" ref="AU29" si="47">AU30+AU36+AU39+AU42+AU45</f>
        <v>0</v>
      </c>
      <c r="AV29" s="849">
        <f t="shared" si="45"/>
        <v>0</v>
      </c>
      <c r="AW29" s="849">
        <f t="shared" si="45"/>
        <v>0</v>
      </c>
      <c r="AX29" s="849">
        <f t="shared" si="45"/>
        <v>0</v>
      </c>
      <c r="AY29" s="849">
        <f t="shared" si="45"/>
        <v>0</v>
      </c>
      <c r="AZ29" s="849">
        <f t="shared" si="45"/>
        <v>0</v>
      </c>
      <c r="BA29" s="849">
        <f t="shared" si="45"/>
        <v>0</v>
      </c>
      <c r="BB29" s="849">
        <f>BB30+BB48+BB39+BB42+BB45</f>
        <v>0</v>
      </c>
      <c r="BC29" s="849">
        <f t="shared" ref="BC29" si="48">BC30+BC36+BC39+BC42+BC45</f>
        <v>0</v>
      </c>
      <c r="BD29" s="849">
        <f t="shared" si="45"/>
        <v>0</v>
      </c>
      <c r="BE29" s="849">
        <f t="shared" si="45"/>
        <v>0</v>
      </c>
      <c r="BF29" s="849" t="e">
        <f t="shared" si="45"/>
        <v>#REF!</v>
      </c>
    </row>
    <row r="30" spans="1:67" s="409" customFormat="1" ht="24.95" customHeight="1">
      <c r="A30" s="850" t="s">
        <v>493</v>
      </c>
      <c r="B30" s="851" t="s">
        <v>280</v>
      </c>
      <c r="C30" s="852"/>
      <c r="D30" s="852"/>
      <c r="E30" s="852"/>
      <c r="F30" s="852"/>
      <c r="G30" s="810">
        <f t="shared" ref="G30:S30" si="49">SUM(G31:G35)</f>
        <v>0</v>
      </c>
      <c r="H30" s="810">
        <f t="shared" si="49"/>
        <v>6285.7999999999993</v>
      </c>
      <c r="I30" s="810">
        <f t="shared" si="49"/>
        <v>0</v>
      </c>
      <c r="J30" s="810">
        <f t="shared" si="49"/>
        <v>0</v>
      </c>
      <c r="K30" s="810">
        <f t="shared" si="49"/>
        <v>0</v>
      </c>
      <c r="L30" s="810">
        <f t="shared" ref="L30" si="50">SUM(L31:L35)</f>
        <v>0</v>
      </c>
      <c r="M30" s="810">
        <f t="shared" si="49"/>
        <v>0</v>
      </c>
      <c r="N30" s="810">
        <f t="shared" si="49"/>
        <v>0</v>
      </c>
      <c r="O30" s="808">
        <f t="shared" ref="O30" si="51">SUM(O31:O35)</f>
        <v>5195.0249999999996</v>
      </c>
      <c r="P30" s="810">
        <f t="shared" si="49"/>
        <v>5195.0469999999996</v>
      </c>
      <c r="Q30" s="810">
        <f t="shared" si="49"/>
        <v>5195.0469999999996</v>
      </c>
      <c r="R30" s="810">
        <f t="shared" ref="R30" si="52">SUM(R31:R35)</f>
        <v>1161.83</v>
      </c>
      <c r="S30" s="810">
        <f t="shared" si="49"/>
        <v>0</v>
      </c>
      <c r="T30" s="852"/>
      <c r="U30" s="853"/>
      <c r="V30" s="857"/>
      <c r="W30" s="854">
        <f t="shared" ref="W30:BF30" si="53">SUM(W31:W35)</f>
        <v>5</v>
      </c>
      <c r="X30" s="854">
        <f t="shared" si="53"/>
        <v>6285.7999999999993</v>
      </c>
      <c r="Y30" s="854">
        <f t="shared" si="53"/>
        <v>0</v>
      </c>
      <c r="Z30" s="854">
        <f t="shared" si="53"/>
        <v>0</v>
      </c>
      <c r="AA30" s="854">
        <f t="shared" si="53"/>
        <v>5195.0469999999996</v>
      </c>
      <c r="AB30" s="854">
        <f t="shared" si="53"/>
        <v>0</v>
      </c>
      <c r="AC30" s="854">
        <f t="shared" si="53"/>
        <v>0</v>
      </c>
      <c r="AD30" s="854">
        <f t="shared" si="53"/>
        <v>0</v>
      </c>
      <c r="AE30" s="854">
        <f t="shared" si="53"/>
        <v>0</v>
      </c>
      <c r="AF30" s="854">
        <f t="shared" si="53"/>
        <v>0</v>
      </c>
      <c r="AG30" s="854">
        <f t="shared" si="53"/>
        <v>0</v>
      </c>
      <c r="AH30" s="854">
        <f t="shared" si="53"/>
        <v>0</v>
      </c>
      <c r="AI30" s="854">
        <f t="shared" si="53"/>
        <v>0</v>
      </c>
      <c r="AJ30" s="854">
        <f t="shared" si="53"/>
        <v>0</v>
      </c>
      <c r="AK30" s="854">
        <f t="shared" si="53"/>
        <v>0</v>
      </c>
      <c r="AL30" s="854">
        <f t="shared" ref="AL30:AM30" si="54">SUM(AL31:AL35)</f>
        <v>0</v>
      </c>
      <c r="AM30" s="854">
        <f t="shared" si="54"/>
        <v>0</v>
      </c>
      <c r="AN30" s="854">
        <f t="shared" si="53"/>
        <v>0</v>
      </c>
      <c r="AO30" s="854">
        <f t="shared" si="53"/>
        <v>0</v>
      </c>
      <c r="AP30" s="854">
        <f t="shared" si="53"/>
        <v>0</v>
      </c>
      <c r="AQ30" s="854">
        <f t="shared" si="53"/>
        <v>0</v>
      </c>
      <c r="AR30" s="854">
        <f t="shared" si="53"/>
        <v>0</v>
      </c>
      <c r="AS30" s="854">
        <f t="shared" si="53"/>
        <v>0</v>
      </c>
      <c r="AT30" s="854">
        <f t="shared" si="53"/>
        <v>0</v>
      </c>
      <c r="AU30" s="854">
        <f t="shared" si="53"/>
        <v>0</v>
      </c>
      <c r="AV30" s="854">
        <f t="shared" si="53"/>
        <v>0</v>
      </c>
      <c r="AW30" s="854">
        <f t="shared" si="53"/>
        <v>0</v>
      </c>
      <c r="AX30" s="854">
        <f t="shared" si="53"/>
        <v>0</v>
      </c>
      <c r="AY30" s="854">
        <f t="shared" si="53"/>
        <v>0</v>
      </c>
      <c r="AZ30" s="854">
        <f t="shared" si="53"/>
        <v>0</v>
      </c>
      <c r="BA30" s="854">
        <f t="shared" si="53"/>
        <v>0</v>
      </c>
      <c r="BB30" s="854">
        <f t="shared" ref="BB30:BC30" si="55">SUM(BB31:BB35)</f>
        <v>0</v>
      </c>
      <c r="BC30" s="854">
        <f t="shared" si="55"/>
        <v>0</v>
      </c>
      <c r="BD30" s="854">
        <f t="shared" si="53"/>
        <v>0</v>
      </c>
      <c r="BE30" s="854">
        <f t="shared" si="53"/>
        <v>0</v>
      </c>
      <c r="BF30" s="854">
        <f t="shared" si="53"/>
        <v>0</v>
      </c>
      <c r="BG30" s="457"/>
      <c r="BH30" s="458"/>
      <c r="BI30" s="458"/>
      <c r="BJ30" s="458"/>
      <c r="BK30" s="458"/>
      <c r="BL30" s="484"/>
      <c r="BM30" s="484"/>
      <c r="BN30" s="458"/>
      <c r="BO30" s="484"/>
    </row>
    <row r="31" spans="1:67" s="423" customFormat="1" ht="30">
      <c r="A31" s="510">
        <v>1</v>
      </c>
      <c r="B31" s="527" t="s">
        <v>283</v>
      </c>
      <c r="C31" s="543"/>
      <c r="D31" s="543"/>
      <c r="E31" s="549"/>
      <c r="F31" s="543"/>
      <c r="G31" s="512"/>
      <c r="H31" s="512">
        <v>910.84100000000001</v>
      </c>
      <c r="I31" s="526"/>
      <c r="J31" s="514"/>
      <c r="K31" s="516"/>
      <c r="L31" s="526"/>
      <c r="M31" s="526"/>
      <c r="N31" s="526"/>
      <c r="O31" s="516">
        <v>911</v>
      </c>
      <c r="P31" s="516">
        <f>N31+Q31</f>
        <v>910.84100000000001</v>
      </c>
      <c r="Q31" s="516">
        <v>910.84100000000001</v>
      </c>
      <c r="R31" s="526"/>
      <c r="S31" s="526"/>
      <c r="T31" s="548" t="s">
        <v>293</v>
      </c>
      <c r="U31" s="607"/>
      <c r="V31" s="586"/>
      <c r="W31" s="856">
        <v>1</v>
      </c>
      <c r="X31" s="856">
        <f>H31</f>
        <v>910.84100000000001</v>
      </c>
      <c r="Y31" s="856"/>
      <c r="Z31" s="856"/>
      <c r="AA31" s="856">
        <f>Q31</f>
        <v>910.84100000000001</v>
      </c>
      <c r="AB31" s="856">
        <f>S31</f>
        <v>0</v>
      </c>
      <c r="AC31" s="856"/>
      <c r="AD31" s="856"/>
      <c r="AE31" s="856"/>
      <c r="AF31" s="856"/>
      <c r="AG31" s="856"/>
      <c r="AH31" s="856"/>
      <c r="AI31" s="856"/>
      <c r="AJ31" s="856"/>
      <c r="AK31" s="856"/>
      <c r="AL31" s="856"/>
      <c r="AM31" s="856"/>
      <c r="AN31" s="856"/>
      <c r="AO31" s="856"/>
      <c r="AP31" s="856"/>
      <c r="AQ31" s="856"/>
      <c r="AR31" s="856"/>
      <c r="AS31" s="856"/>
      <c r="AT31" s="856"/>
      <c r="AU31" s="856"/>
      <c r="AV31" s="856"/>
      <c r="AW31" s="856"/>
      <c r="AX31" s="856"/>
      <c r="AY31" s="856"/>
      <c r="AZ31" s="856"/>
      <c r="BA31" s="856"/>
      <c r="BB31" s="856"/>
      <c r="BC31" s="856"/>
      <c r="BD31" s="856"/>
      <c r="BE31" s="856"/>
      <c r="BF31" s="856"/>
      <c r="BG31" s="467"/>
      <c r="BH31" s="463"/>
      <c r="BI31" s="463"/>
      <c r="BJ31" s="463"/>
      <c r="BK31" s="463"/>
      <c r="BL31" s="486"/>
      <c r="BM31" s="486"/>
      <c r="BN31" s="463"/>
      <c r="BO31" s="486"/>
    </row>
    <row r="32" spans="1:67" s="423" customFormat="1" ht="28.5" customHeight="1">
      <c r="A32" s="510">
        <v>2</v>
      </c>
      <c r="B32" s="527" t="s">
        <v>284</v>
      </c>
      <c r="C32" s="543"/>
      <c r="D32" s="543"/>
      <c r="E32" s="549"/>
      <c r="F32" s="543"/>
      <c r="G32" s="512"/>
      <c r="H32" s="512">
        <v>921</v>
      </c>
      <c r="I32" s="526"/>
      <c r="J32" s="514"/>
      <c r="K32" s="516"/>
      <c r="L32" s="526"/>
      <c r="M32" s="526"/>
      <c r="N32" s="526"/>
      <c r="O32" s="516"/>
      <c r="P32" s="516">
        <f t="shared" ref="P32:P35" si="56">N32+Q32</f>
        <v>0</v>
      </c>
      <c r="Q32" s="516">
        <v>0</v>
      </c>
      <c r="R32" s="526"/>
      <c r="S32" s="526"/>
      <c r="T32" s="548" t="s">
        <v>501</v>
      </c>
      <c r="U32" s="607"/>
      <c r="V32" s="586"/>
      <c r="W32" s="856">
        <v>1</v>
      </c>
      <c r="X32" s="856">
        <f>H32</f>
        <v>921</v>
      </c>
      <c r="Y32" s="856"/>
      <c r="Z32" s="856"/>
      <c r="AA32" s="856">
        <f>Q32</f>
        <v>0</v>
      </c>
      <c r="AB32" s="856">
        <f t="shared" ref="AB32:AB35" si="57">S32</f>
        <v>0</v>
      </c>
      <c r="AC32" s="856"/>
      <c r="AD32" s="856"/>
      <c r="AE32" s="856"/>
      <c r="AF32" s="856"/>
      <c r="AG32" s="856"/>
      <c r="AH32" s="856"/>
      <c r="AI32" s="856"/>
      <c r="AJ32" s="856"/>
      <c r="AK32" s="856"/>
      <c r="AL32" s="856"/>
      <c r="AM32" s="856"/>
      <c r="AN32" s="856"/>
      <c r="AO32" s="856"/>
      <c r="AP32" s="856"/>
      <c r="AQ32" s="856"/>
      <c r="AR32" s="856"/>
      <c r="AS32" s="856"/>
      <c r="AT32" s="856"/>
      <c r="AU32" s="856"/>
      <c r="AV32" s="856"/>
      <c r="AW32" s="856"/>
      <c r="AX32" s="856"/>
      <c r="AY32" s="856"/>
      <c r="AZ32" s="856"/>
      <c r="BA32" s="856"/>
      <c r="BB32" s="856"/>
      <c r="BC32" s="856"/>
      <c r="BD32" s="856"/>
      <c r="BE32" s="856"/>
      <c r="BF32" s="856"/>
      <c r="BG32" s="467"/>
      <c r="BH32" s="463"/>
      <c r="BI32" s="463"/>
      <c r="BJ32" s="463"/>
      <c r="BK32" s="463"/>
      <c r="BL32" s="486"/>
      <c r="BM32" s="486"/>
      <c r="BN32" s="463"/>
      <c r="BO32" s="486"/>
    </row>
    <row r="33" spans="1:67" s="423" customFormat="1" ht="30">
      <c r="A33" s="510">
        <v>3</v>
      </c>
      <c r="B33" s="527" t="s">
        <v>285</v>
      </c>
      <c r="C33" s="543"/>
      <c r="D33" s="543"/>
      <c r="E33" s="549"/>
      <c r="F33" s="543"/>
      <c r="G33" s="512"/>
      <c r="H33" s="512">
        <v>1475.6869999999999</v>
      </c>
      <c r="I33" s="526"/>
      <c r="J33" s="514"/>
      <c r="K33" s="516"/>
      <c r="L33" s="526"/>
      <c r="M33" s="526"/>
      <c r="N33" s="526"/>
      <c r="O33" s="516">
        <f>H33</f>
        <v>1475.6869999999999</v>
      </c>
      <c r="P33" s="516">
        <f t="shared" si="56"/>
        <v>1475.6869999999999</v>
      </c>
      <c r="Q33" s="516">
        <f>H33</f>
        <v>1475.6869999999999</v>
      </c>
      <c r="R33" s="526">
        <v>0</v>
      </c>
      <c r="S33" s="526"/>
      <c r="T33" s="548" t="s">
        <v>293</v>
      </c>
      <c r="U33" s="607"/>
      <c r="V33" s="586"/>
      <c r="W33" s="856">
        <v>1</v>
      </c>
      <c r="X33" s="856">
        <f>H33</f>
        <v>1475.6869999999999</v>
      </c>
      <c r="Y33" s="856"/>
      <c r="Z33" s="856"/>
      <c r="AA33" s="856">
        <f>Q33</f>
        <v>1475.6869999999999</v>
      </c>
      <c r="AB33" s="856">
        <f t="shared" si="57"/>
        <v>0</v>
      </c>
      <c r="AC33" s="856"/>
      <c r="AD33" s="856"/>
      <c r="AE33" s="856"/>
      <c r="AF33" s="856"/>
      <c r="AG33" s="856"/>
      <c r="AH33" s="856"/>
      <c r="AI33" s="856"/>
      <c r="AJ33" s="856"/>
      <c r="AK33" s="856"/>
      <c r="AL33" s="856"/>
      <c r="AM33" s="856"/>
      <c r="AN33" s="856"/>
      <c r="AO33" s="856"/>
      <c r="AP33" s="856"/>
      <c r="AQ33" s="856"/>
      <c r="AR33" s="856"/>
      <c r="AS33" s="856"/>
      <c r="AT33" s="856"/>
      <c r="AU33" s="856"/>
      <c r="AV33" s="856"/>
      <c r="AW33" s="856"/>
      <c r="AX33" s="856"/>
      <c r="AY33" s="856"/>
      <c r="AZ33" s="856"/>
      <c r="BA33" s="856"/>
      <c r="BB33" s="856"/>
      <c r="BC33" s="856"/>
      <c r="BD33" s="856"/>
      <c r="BE33" s="856"/>
      <c r="BF33" s="856"/>
      <c r="BG33" s="467"/>
      <c r="BH33" s="463"/>
      <c r="BI33" s="463"/>
      <c r="BJ33" s="463"/>
      <c r="BK33" s="463"/>
      <c r="BL33" s="486"/>
      <c r="BM33" s="486"/>
      <c r="BN33" s="463"/>
      <c r="BO33" s="486"/>
    </row>
    <row r="34" spans="1:67" s="423" customFormat="1" ht="30">
      <c r="A34" s="510">
        <v>4</v>
      </c>
      <c r="B34" s="527" t="s">
        <v>286</v>
      </c>
      <c r="C34" s="543"/>
      <c r="D34" s="543"/>
      <c r="E34" s="549"/>
      <c r="F34" s="543"/>
      <c r="G34" s="512"/>
      <c r="H34" s="512">
        <v>2941.0909999999999</v>
      </c>
      <c r="I34" s="526"/>
      <c r="J34" s="514"/>
      <c r="K34" s="516"/>
      <c r="L34" s="526"/>
      <c r="M34" s="526"/>
      <c r="N34" s="526"/>
      <c r="O34" s="516">
        <v>2771.3380000000002</v>
      </c>
      <c r="P34" s="516">
        <f t="shared" si="56"/>
        <v>2771.3380000000002</v>
      </c>
      <c r="Q34" s="516">
        <v>2771.3380000000002</v>
      </c>
      <c r="R34" s="526">
        <v>1161.83</v>
      </c>
      <c r="S34" s="526"/>
      <c r="T34" s="548" t="s">
        <v>293</v>
      </c>
      <c r="U34" s="607">
        <f>H34-Q34</f>
        <v>169.7529999999997</v>
      </c>
      <c r="V34" s="586"/>
      <c r="W34" s="856">
        <v>1</v>
      </c>
      <c r="X34" s="856">
        <f>H34</f>
        <v>2941.0909999999999</v>
      </c>
      <c r="Y34" s="856"/>
      <c r="Z34" s="856"/>
      <c r="AA34" s="856">
        <f>Q34</f>
        <v>2771.3380000000002</v>
      </c>
      <c r="AB34" s="856">
        <f t="shared" si="57"/>
        <v>0</v>
      </c>
      <c r="AC34" s="856"/>
      <c r="AD34" s="856"/>
      <c r="AE34" s="856"/>
      <c r="AF34" s="856"/>
      <c r="AG34" s="856"/>
      <c r="AH34" s="856"/>
      <c r="AI34" s="856"/>
      <c r="AJ34" s="856"/>
      <c r="AK34" s="856"/>
      <c r="AL34" s="856"/>
      <c r="AM34" s="856"/>
      <c r="AN34" s="856"/>
      <c r="AO34" s="856"/>
      <c r="AP34" s="856"/>
      <c r="AQ34" s="856"/>
      <c r="AR34" s="856"/>
      <c r="AS34" s="856"/>
      <c r="AT34" s="856"/>
      <c r="AU34" s="856"/>
      <c r="AV34" s="856"/>
      <c r="AW34" s="856"/>
      <c r="AX34" s="856"/>
      <c r="AY34" s="856"/>
      <c r="AZ34" s="856"/>
      <c r="BA34" s="856"/>
      <c r="BB34" s="856"/>
      <c r="BC34" s="856"/>
      <c r="BD34" s="856"/>
      <c r="BE34" s="856"/>
      <c r="BF34" s="856"/>
      <c r="BG34" s="467"/>
      <c r="BH34" s="463"/>
      <c r="BI34" s="463"/>
      <c r="BJ34" s="463"/>
      <c r="BK34" s="463"/>
      <c r="BL34" s="486"/>
      <c r="BM34" s="486"/>
      <c r="BN34" s="463"/>
      <c r="BO34" s="486"/>
    </row>
    <row r="35" spans="1:67" s="423" customFormat="1">
      <c r="A35" s="510">
        <v>5</v>
      </c>
      <c r="B35" s="527" t="s">
        <v>287</v>
      </c>
      <c r="C35" s="543"/>
      <c r="D35" s="543"/>
      <c r="E35" s="549"/>
      <c r="F35" s="543"/>
      <c r="G35" s="512"/>
      <c r="H35" s="512">
        <v>37.180999999999997</v>
      </c>
      <c r="I35" s="526"/>
      <c r="J35" s="514"/>
      <c r="K35" s="516"/>
      <c r="L35" s="526"/>
      <c r="M35" s="526"/>
      <c r="N35" s="526"/>
      <c r="O35" s="516">
        <v>37</v>
      </c>
      <c r="P35" s="516">
        <f t="shared" si="56"/>
        <v>37.180999999999997</v>
      </c>
      <c r="Q35" s="516">
        <v>37.180999999999997</v>
      </c>
      <c r="R35" s="526">
        <v>0</v>
      </c>
      <c r="S35" s="526"/>
      <c r="T35" s="548" t="s">
        <v>293</v>
      </c>
      <c r="U35" s="607"/>
      <c r="V35" s="586"/>
      <c r="W35" s="856">
        <v>1</v>
      </c>
      <c r="X35" s="856">
        <f>H35</f>
        <v>37.180999999999997</v>
      </c>
      <c r="Y35" s="856"/>
      <c r="Z35" s="856"/>
      <c r="AA35" s="856">
        <f>Q35</f>
        <v>37.180999999999997</v>
      </c>
      <c r="AB35" s="856">
        <f t="shared" si="57"/>
        <v>0</v>
      </c>
      <c r="AC35" s="856"/>
      <c r="AD35" s="856"/>
      <c r="AE35" s="856"/>
      <c r="AF35" s="856"/>
      <c r="AG35" s="856"/>
      <c r="AH35" s="856"/>
      <c r="AI35" s="856"/>
      <c r="AJ35" s="856"/>
      <c r="AK35" s="856"/>
      <c r="AL35" s="856"/>
      <c r="AM35" s="856"/>
      <c r="AN35" s="856"/>
      <c r="AO35" s="856"/>
      <c r="AP35" s="856"/>
      <c r="AQ35" s="856"/>
      <c r="AR35" s="856"/>
      <c r="AS35" s="856"/>
      <c r="AT35" s="856"/>
      <c r="AU35" s="856"/>
      <c r="AV35" s="856"/>
      <c r="AW35" s="856"/>
      <c r="AX35" s="856"/>
      <c r="AY35" s="856"/>
      <c r="AZ35" s="856"/>
      <c r="BA35" s="856"/>
      <c r="BB35" s="856"/>
      <c r="BC35" s="856"/>
      <c r="BD35" s="856"/>
      <c r="BE35" s="856"/>
      <c r="BF35" s="856"/>
      <c r="BG35" s="467"/>
      <c r="BH35" s="463"/>
      <c r="BI35" s="463"/>
      <c r="BJ35" s="463"/>
      <c r="BK35" s="463"/>
      <c r="BL35" s="486"/>
      <c r="BM35" s="486"/>
      <c r="BN35" s="463"/>
      <c r="BO35" s="486"/>
    </row>
    <row r="36" spans="1:67" s="409" customFormat="1" ht="24.95" customHeight="1">
      <c r="A36" s="850" t="s">
        <v>494</v>
      </c>
      <c r="B36" s="851" t="s">
        <v>252</v>
      </c>
      <c r="C36" s="852"/>
      <c r="D36" s="852"/>
      <c r="E36" s="852"/>
      <c r="F36" s="852"/>
      <c r="G36" s="810">
        <f>SUM(G37:G38)</f>
        <v>23000</v>
      </c>
      <c r="H36" s="810">
        <f t="shared" ref="H36:S36" si="58">SUM(H37:H38)</f>
        <v>8300</v>
      </c>
      <c r="I36" s="810">
        <f t="shared" si="58"/>
        <v>0</v>
      </c>
      <c r="J36" s="810">
        <f t="shared" si="58"/>
        <v>22766</v>
      </c>
      <c r="K36" s="810">
        <f t="shared" si="58"/>
        <v>0</v>
      </c>
      <c r="L36" s="810">
        <f t="shared" ref="L36" si="59">SUM(L37:L38)</f>
        <v>0</v>
      </c>
      <c r="M36" s="810">
        <f t="shared" si="58"/>
        <v>0</v>
      </c>
      <c r="N36" s="810">
        <f t="shared" si="58"/>
        <v>12600</v>
      </c>
      <c r="O36" s="808">
        <f t="shared" ref="O36" si="60">SUM(O37:O38)</f>
        <v>8300</v>
      </c>
      <c r="P36" s="810">
        <f t="shared" si="58"/>
        <v>20900</v>
      </c>
      <c r="Q36" s="810">
        <f t="shared" si="58"/>
        <v>8300</v>
      </c>
      <c r="R36" s="810">
        <f t="shared" ref="R36" si="61">SUM(R37:R38)</f>
        <v>0</v>
      </c>
      <c r="S36" s="810">
        <f t="shared" si="58"/>
        <v>0</v>
      </c>
      <c r="T36" s="852"/>
      <c r="U36" s="853"/>
      <c r="V36" s="857"/>
      <c r="W36" s="854">
        <f t="shared" ref="W36:BF36" si="62">SUM(W37:W38)</f>
        <v>0</v>
      </c>
      <c r="X36" s="854">
        <f t="shared" si="62"/>
        <v>0</v>
      </c>
      <c r="Y36" s="854">
        <f t="shared" si="62"/>
        <v>0</v>
      </c>
      <c r="Z36" s="854">
        <f t="shared" si="62"/>
        <v>0</v>
      </c>
      <c r="AA36" s="854">
        <f t="shared" si="62"/>
        <v>0</v>
      </c>
      <c r="AB36" s="854">
        <f t="shared" si="62"/>
        <v>0</v>
      </c>
      <c r="AC36" s="854">
        <f t="shared" si="62"/>
        <v>1</v>
      </c>
      <c r="AD36" s="854">
        <f t="shared" si="62"/>
        <v>8300</v>
      </c>
      <c r="AE36" s="854">
        <f t="shared" si="62"/>
        <v>22766</v>
      </c>
      <c r="AF36" s="854">
        <f t="shared" si="62"/>
        <v>20900</v>
      </c>
      <c r="AG36" s="854">
        <f t="shared" si="62"/>
        <v>8300</v>
      </c>
      <c r="AH36" s="854">
        <f t="shared" si="62"/>
        <v>0</v>
      </c>
      <c r="AI36" s="854">
        <f t="shared" si="62"/>
        <v>0</v>
      </c>
      <c r="AJ36" s="854">
        <f t="shared" si="62"/>
        <v>0</v>
      </c>
      <c r="AK36" s="854">
        <f t="shared" si="62"/>
        <v>0</v>
      </c>
      <c r="AL36" s="854">
        <f t="shared" ref="AL36:AM36" si="63">SUM(AL37:AL38)</f>
        <v>0</v>
      </c>
      <c r="AM36" s="854">
        <f t="shared" si="63"/>
        <v>0</v>
      </c>
      <c r="AN36" s="854">
        <f t="shared" si="62"/>
        <v>0</v>
      </c>
      <c r="AO36" s="854">
        <f t="shared" si="62"/>
        <v>0</v>
      </c>
      <c r="AP36" s="854">
        <f t="shared" si="62"/>
        <v>0</v>
      </c>
      <c r="AQ36" s="854">
        <f t="shared" si="62"/>
        <v>0</v>
      </c>
      <c r="AR36" s="854">
        <f t="shared" si="62"/>
        <v>0</v>
      </c>
      <c r="AS36" s="854">
        <f t="shared" si="62"/>
        <v>0</v>
      </c>
      <c r="AT36" s="854">
        <f t="shared" si="62"/>
        <v>0</v>
      </c>
      <c r="AU36" s="854">
        <f t="shared" si="62"/>
        <v>0</v>
      </c>
      <c r="AV36" s="854">
        <f t="shared" si="62"/>
        <v>0</v>
      </c>
      <c r="AW36" s="854">
        <f t="shared" si="62"/>
        <v>0</v>
      </c>
      <c r="AX36" s="854">
        <f t="shared" si="62"/>
        <v>0</v>
      </c>
      <c r="AY36" s="854">
        <f t="shared" si="62"/>
        <v>0</v>
      </c>
      <c r="AZ36" s="854">
        <f t="shared" si="62"/>
        <v>0</v>
      </c>
      <c r="BA36" s="854">
        <f t="shared" si="62"/>
        <v>0</v>
      </c>
      <c r="BB36" s="854">
        <f t="shared" ref="BB36:BC36" si="64">SUM(BB37:BB38)</f>
        <v>0</v>
      </c>
      <c r="BC36" s="854">
        <f t="shared" si="64"/>
        <v>0</v>
      </c>
      <c r="BD36" s="854">
        <f t="shared" si="62"/>
        <v>0</v>
      </c>
      <c r="BE36" s="854">
        <f t="shared" si="62"/>
        <v>0</v>
      </c>
      <c r="BF36" s="854">
        <f t="shared" si="62"/>
        <v>0</v>
      </c>
      <c r="BG36" s="457"/>
      <c r="BH36" s="458"/>
      <c r="BI36" s="458"/>
      <c r="BJ36" s="458"/>
      <c r="BK36" s="458"/>
      <c r="BL36" s="484"/>
      <c r="BM36" s="484"/>
      <c r="BN36" s="458"/>
      <c r="BO36" s="484"/>
    </row>
    <row r="37" spans="1:67" s="423" customFormat="1" ht="30">
      <c r="A37" s="510">
        <v>1</v>
      </c>
      <c r="B37" s="527" t="s">
        <v>288</v>
      </c>
      <c r="C37" s="543" t="s">
        <v>289</v>
      </c>
      <c r="D37" s="543"/>
      <c r="E37" s="549" t="s">
        <v>290</v>
      </c>
      <c r="F37" s="543" t="s">
        <v>291</v>
      </c>
      <c r="G37" s="512">
        <v>23000</v>
      </c>
      <c r="H37" s="512">
        <v>8300</v>
      </c>
      <c r="I37" s="526"/>
      <c r="J37" s="514">
        <v>22766</v>
      </c>
      <c r="K37" s="516"/>
      <c r="L37" s="526"/>
      <c r="M37" s="526"/>
      <c r="N37" s="526">
        <v>12600</v>
      </c>
      <c r="O37" s="516">
        <v>8300</v>
      </c>
      <c r="P37" s="516">
        <f>N37+Q37</f>
        <v>20900</v>
      </c>
      <c r="Q37" s="516">
        <v>8300</v>
      </c>
      <c r="R37" s="526"/>
      <c r="S37" s="526"/>
      <c r="T37" s="548" t="s">
        <v>292</v>
      </c>
      <c r="U37" s="607"/>
      <c r="V37" s="586"/>
      <c r="W37" s="856"/>
      <c r="X37" s="856"/>
      <c r="Y37" s="856"/>
      <c r="Z37" s="856"/>
      <c r="AA37" s="856"/>
      <c r="AB37" s="856"/>
      <c r="AC37" s="856">
        <v>1</v>
      </c>
      <c r="AD37" s="856">
        <f>H37</f>
        <v>8300</v>
      </c>
      <c r="AE37" s="856">
        <f>J37</f>
        <v>22766</v>
      </c>
      <c r="AF37" s="856">
        <f>P37</f>
        <v>20900</v>
      </c>
      <c r="AG37" s="856">
        <f>Q37</f>
        <v>8300</v>
      </c>
      <c r="AH37" s="856">
        <f>S37</f>
        <v>0</v>
      </c>
      <c r="AI37" s="856"/>
      <c r="AJ37" s="856"/>
      <c r="AK37" s="856"/>
      <c r="AL37" s="856"/>
      <c r="AM37" s="856"/>
      <c r="AN37" s="856"/>
      <c r="AO37" s="856"/>
      <c r="AP37" s="856"/>
      <c r="AQ37" s="856"/>
      <c r="AR37" s="856"/>
      <c r="AS37" s="856"/>
      <c r="AT37" s="856"/>
      <c r="AU37" s="856"/>
      <c r="AV37" s="856"/>
      <c r="AW37" s="856"/>
      <c r="AX37" s="856"/>
      <c r="AY37" s="856"/>
      <c r="AZ37" s="856"/>
      <c r="BA37" s="856"/>
      <c r="BB37" s="856"/>
      <c r="BC37" s="856"/>
      <c r="BD37" s="856"/>
      <c r="BE37" s="856"/>
      <c r="BF37" s="856"/>
      <c r="BG37" s="467"/>
      <c r="BH37" s="463"/>
      <c r="BI37" s="463"/>
      <c r="BJ37" s="463"/>
      <c r="BK37" s="463"/>
      <c r="BL37" s="486"/>
      <c r="BM37" s="486"/>
      <c r="BN37" s="463"/>
      <c r="BO37" s="486"/>
    </row>
    <row r="38" spans="1:67" s="407" customFormat="1" ht="24.95" hidden="1" customHeight="1">
      <c r="A38" s="858" t="s">
        <v>250</v>
      </c>
      <c r="B38" s="860" t="s">
        <v>247</v>
      </c>
      <c r="C38" s="861"/>
      <c r="D38" s="861"/>
      <c r="E38" s="861"/>
      <c r="F38" s="861"/>
      <c r="G38" s="818"/>
      <c r="H38" s="818"/>
      <c r="I38" s="818"/>
      <c r="J38" s="818"/>
      <c r="K38" s="818"/>
      <c r="L38" s="818"/>
      <c r="M38" s="818"/>
      <c r="N38" s="818"/>
      <c r="O38" s="818"/>
      <c r="P38" s="818"/>
      <c r="Q38" s="818"/>
      <c r="R38" s="818"/>
      <c r="S38" s="818"/>
      <c r="T38" s="861"/>
      <c r="U38" s="862"/>
      <c r="V38" s="863"/>
      <c r="W38" s="864"/>
      <c r="X38" s="864"/>
      <c r="Y38" s="864"/>
      <c r="Z38" s="864"/>
      <c r="AA38" s="864"/>
      <c r="AB38" s="864"/>
      <c r="AC38" s="864"/>
      <c r="AD38" s="864"/>
      <c r="AE38" s="864"/>
      <c r="AF38" s="864"/>
      <c r="AG38" s="864"/>
      <c r="AH38" s="864"/>
      <c r="AI38" s="864"/>
      <c r="AJ38" s="864"/>
      <c r="AK38" s="864"/>
      <c r="AL38" s="864"/>
      <c r="AM38" s="864"/>
      <c r="AN38" s="864"/>
      <c r="AO38" s="864"/>
      <c r="AP38" s="864"/>
      <c r="AQ38" s="864"/>
      <c r="AR38" s="864"/>
      <c r="AS38" s="864"/>
      <c r="AT38" s="864"/>
      <c r="AU38" s="864"/>
      <c r="AV38" s="864"/>
      <c r="AW38" s="864"/>
      <c r="AX38" s="864"/>
      <c r="AY38" s="864"/>
      <c r="AZ38" s="864"/>
      <c r="BA38" s="864"/>
      <c r="BB38" s="864"/>
      <c r="BC38" s="864"/>
      <c r="BD38" s="864"/>
      <c r="BE38" s="864"/>
      <c r="BF38" s="864"/>
      <c r="BG38" s="470"/>
      <c r="BH38" s="468"/>
      <c r="BI38" s="468"/>
      <c r="BJ38" s="468"/>
      <c r="BK38" s="468"/>
      <c r="BL38" s="487"/>
      <c r="BM38" s="487"/>
      <c r="BN38" s="468"/>
      <c r="BO38" s="487"/>
    </row>
    <row r="39" spans="1:67" s="409" customFormat="1" ht="19.5">
      <c r="A39" s="850" t="s">
        <v>495</v>
      </c>
      <c r="B39" s="851" t="s">
        <v>243</v>
      </c>
      <c r="C39" s="852"/>
      <c r="D39" s="852"/>
      <c r="E39" s="852"/>
      <c r="F39" s="852"/>
      <c r="G39" s="810">
        <f>SUM(G40:G41)</f>
        <v>0</v>
      </c>
      <c r="H39" s="810">
        <f t="shared" ref="H39" si="65">SUM(H40:H41)</f>
        <v>0</v>
      </c>
      <c r="I39" s="810">
        <f t="shared" ref="I39" si="66">SUM(I40:I41)</f>
        <v>0</v>
      </c>
      <c r="J39" s="810">
        <f t="shared" ref="J39" si="67">SUM(J40:J41)</f>
        <v>0</v>
      </c>
      <c r="K39" s="810">
        <f t="shared" ref="K39" si="68">SUM(K40:K41)</f>
        <v>0</v>
      </c>
      <c r="L39" s="810">
        <f t="shared" ref="L39:M39" si="69">SUM(L40:L41)</f>
        <v>0</v>
      </c>
      <c r="M39" s="810">
        <f t="shared" si="69"/>
        <v>0</v>
      </c>
      <c r="N39" s="810">
        <f t="shared" ref="N39:O39" si="70">SUM(N40:N41)</f>
        <v>0</v>
      </c>
      <c r="O39" s="808">
        <f t="shared" si="70"/>
        <v>0</v>
      </c>
      <c r="P39" s="810">
        <f t="shared" ref="P39" si="71">SUM(P40:P41)</f>
        <v>0</v>
      </c>
      <c r="Q39" s="810">
        <f t="shared" ref="Q39" si="72">SUM(Q40:Q41)</f>
        <v>0</v>
      </c>
      <c r="R39" s="810">
        <f t="shared" ref="R39:S39" si="73">SUM(R40:R41)</f>
        <v>0</v>
      </c>
      <c r="S39" s="810">
        <f t="shared" si="73"/>
        <v>0</v>
      </c>
      <c r="T39" s="852"/>
      <c r="U39" s="853"/>
      <c r="V39" s="857"/>
      <c r="W39" s="854">
        <f t="shared" ref="W39:BF39" si="74">SUM(W40:W41)</f>
        <v>0</v>
      </c>
      <c r="X39" s="854">
        <f t="shared" si="74"/>
        <v>0</v>
      </c>
      <c r="Y39" s="854">
        <f t="shared" si="74"/>
        <v>0</v>
      </c>
      <c r="Z39" s="854">
        <f t="shared" si="74"/>
        <v>0</v>
      </c>
      <c r="AA39" s="854">
        <f t="shared" si="74"/>
        <v>0</v>
      </c>
      <c r="AB39" s="854">
        <f t="shared" si="74"/>
        <v>0</v>
      </c>
      <c r="AC39" s="854">
        <f t="shared" si="74"/>
        <v>0</v>
      </c>
      <c r="AD39" s="854">
        <f t="shared" si="74"/>
        <v>0</v>
      </c>
      <c r="AE39" s="854">
        <f t="shared" si="74"/>
        <v>0</v>
      </c>
      <c r="AF39" s="854">
        <f t="shared" si="74"/>
        <v>0</v>
      </c>
      <c r="AG39" s="854">
        <f t="shared" si="74"/>
        <v>0</v>
      </c>
      <c r="AH39" s="854">
        <f t="shared" si="74"/>
        <v>0</v>
      </c>
      <c r="AI39" s="854">
        <f t="shared" si="74"/>
        <v>0</v>
      </c>
      <c r="AJ39" s="854">
        <f t="shared" si="74"/>
        <v>0</v>
      </c>
      <c r="AK39" s="854">
        <f t="shared" si="74"/>
        <v>0</v>
      </c>
      <c r="AL39" s="854">
        <f t="shared" ref="AL39:AM39" si="75">SUM(AL40:AL41)</f>
        <v>0</v>
      </c>
      <c r="AM39" s="854">
        <f t="shared" si="75"/>
        <v>0</v>
      </c>
      <c r="AN39" s="854">
        <f t="shared" si="74"/>
        <v>0</v>
      </c>
      <c r="AO39" s="854">
        <f t="shared" si="74"/>
        <v>0</v>
      </c>
      <c r="AP39" s="854">
        <f t="shared" si="74"/>
        <v>0</v>
      </c>
      <c r="AQ39" s="854">
        <f t="shared" si="74"/>
        <v>0</v>
      </c>
      <c r="AR39" s="854">
        <f t="shared" si="74"/>
        <v>0</v>
      </c>
      <c r="AS39" s="854">
        <f t="shared" si="74"/>
        <v>0</v>
      </c>
      <c r="AT39" s="854">
        <f t="shared" si="74"/>
        <v>0</v>
      </c>
      <c r="AU39" s="854">
        <f t="shared" si="74"/>
        <v>0</v>
      </c>
      <c r="AV39" s="854">
        <f t="shared" si="74"/>
        <v>0</v>
      </c>
      <c r="AW39" s="854">
        <f t="shared" si="74"/>
        <v>0</v>
      </c>
      <c r="AX39" s="854">
        <f t="shared" si="74"/>
        <v>0</v>
      </c>
      <c r="AY39" s="854">
        <f t="shared" si="74"/>
        <v>0</v>
      </c>
      <c r="AZ39" s="854">
        <f t="shared" si="74"/>
        <v>0</v>
      </c>
      <c r="BA39" s="854">
        <f t="shared" si="74"/>
        <v>0</v>
      </c>
      <c r="BB39" s="854">
        <f t="shared" ref="BB39:BC39" si="76">SUM(BB40:BB41)</f>
        <v>0</v>
      </c>
      <c r="BC39" s="854">
        <f t="shared" si="76"/>
        <v>0</v>
      </c>
      <c r="BD39" s="854">
        <f t="shared" si="74"/>
        <v>0</v>
      </c>
      <c r="BE39" s="854">
        <f t="shared" si="74"/>
        <v>0</v>
      </c>
      <c r="BF39" s="854">
        <f t="shared" si="74"/>
        <v>0</v>
      </c>
      <c r="BG39" s="457"/>
      <c r="BH39" s="458"/>
      <c r="BI39" s="458"/>
      <c r="BJ39" s="458"/>
      <c r="BK39" s="458"/>
      <c r="BL39" s="484"/>
      <c r="BM39" s="484"/>
      <c r="BN39" s="458"/>
      <c r="BO39" s="484"/>
    </row>
    <row r="40" spans="1:67" s="415" customFormat="1" hidden="1">
      <c r="A40" s="858">
        <v>1</v>
      </c>
      <c r="B40" s="860" t="s">
        <v>220</v>
      </c>
      <c r="C40" s="543"/>
      <c r="D40" s="543"/>
      <c r="E40" s="544"/>
      <c r="F40" s="543"/>
      <c r="G40" s="512"/>
      <c r="H40" s="512"/>
      <c r="I40" s="516"/>
      <c r="J40" s="516"/>
      <c r="K40" s="516"/>
      <c r="L40" s="516"/>
      <c r="M40" s="516"/>
      <c r="N40" s="516"/>
      <c r="O40" s="516"/>
      <c r="P40" s="516"/>
      <c r="Q40" s="516"/>
      <c r="R40" s="516"/>
      <c r="S40" s="516"/>
      <c r="T40" s="577"/>
      <c r="U40" s="589"/>
      <c r="V40" s="585"/>
      <c r="W40" s="471"/>
      <c r="X40" s="471"/>
      <c r="Y40" s="471"/>
      <c r="Z40" s="471"/>
      <c r="AA40" s="471"/>
      <c r="AB40" s="471"/>
      <c r="AC40" s="471"/>
      <c r="AD40" s="471"/>
      <c r="AE40" s="471"/>
      <c r="AF40" s="471"/>
      <c r="AG40" s="471"/>
      <c r="AH40" s="471"/>
      <c r="AI40" s="471"/>
      <c r="AJ40" s="471"/>
      <c r="AK40" s="471"/>
      <c r="AL40" s="471"/>
      <c r="AM40" s="471"/>
      <c r="AN40" s="471"/>
      <c r="AO40" s="471"/>
      <c r="AP40" s="471"/>
      <c r="AQ40" s="471"/>
      <c r="AR40" s="471"/>
      <c r="AS40" s="471"/>
      <c r="AT40" s="471"/>
      <c r="AU40" s="471"/>
      <c r="AV40" s="471"/>
      <c r="AW40" s="471"/>
      <c r="AX40" s="471"/>
      <c r="AY40" s="471"/>
      <c r="AZ40" s="471"/>
      <c r="BA40" s="471"/>
      <c r="BB40" s="471"/>
      <c r="BC40" s="471"/>
      <c r="BD40" s="471"/>
      <c r="BE40" s="471"/>
      <c r="BF40" s="471"/>
      <c r="BG40" s="462"/>
      <c r="BH40" s="460"/>
      <c r="BI40" s="460"/>
      <c r="BJ40" s="460"/>
      <c r="BK40" s="460"/>
      <c r="BL40" s="485"/>
      <c r="BM40" s="485"/>
      <c r="BN40" s="460"/>
      <c r="BO40" s="485"/>
    </row>
    <row r="41" spans="1:67" s="407" customFormat="1" ht="24.95" hidden="1" customHeight="1">
      <c r="A41" s="528"/>
      <c r="B41" s="529"/>
      <c r="C41" s="567"/>
      <c r="D41" s="567"/>
      <c r="E41" s="567"/>
      <c r="F41" s="567"/>
      <c r="G41" s="568"/>
      <c r="H41" s="569"/>
      <c r="I41" s="570"/>
      <c r="J41" s="569"/>
      <c r="K41" s="569"/>
      <c r="L41" s="570"/>
      <c r="M41" s="571"/>
      <c r="N41" s="570"/>
      <c r="O41" s="613"/>
      <c r="P41" s="571"/>
      <c r="Q41" s="818"/>
      <c r="R41" s="570"/>
      <c r="S41" s="569"/>
      <c r="T41" s="817"/>
      <c r="U41" s="608"/>
      <c r="V41" s="587"/>
      <c r="W41" s="472"/>
      <c r="X41" s="472"/>
      <c r="Y41" s="472"/>
      <c r="Z41" s="491"/>
      <c r="AA41" s="472"/>
      <c r="AB41" s="491"/>
      <c r="AC41" s="472"/>
      <c r="AD41" s="472"/>
      <c r="AE41" s="472"/>
      <c r="AF41" s="491"/>
      <c r="AG41" s="472"/>
      <c r="AH41" s="491"/>
      <c r="AI41" s="472"/>
      <c r="AJ41" s="472"/>
      <c r="AK41" s="472"/>
      <c r="AL41" s="472"/>
      <c r="AM41" s="491"/>
      <c r="AN41" s="491"/>
      <c r="AO41" s="472"/>
      <c r="AP41" s="491"/>
      <c r="AQ41" s="472"/>
      <c r="AR41" s="472"/>
      <c r="AS41" s="472"/>
      <c r="AT41" s="472"/>
      <c r="AU41" s="491"/>
      <c r="AV41" s="491"/>
      <c r="AW41" s="472"/>
      <c r="AX41" s="491"/>
      <c r="AY41" s="472"/>
      <c r="AZ41" s="472"/>
      <c r="BA41" s="472"/>
      <c r="BB41" s="472"/>
      <c r="BC41" s="491"/>
      <c r="BD41" s="491"/>
      <c r="BE41" s="472"/>
      <c r="BF41" s="491"/>
      <c r="BG41" s="470"/>
      <c r="BH41" s="468"/>
      <c r="BI41" s="468"/>
      <c r="BJ41" s="468"/>
      <c r="BK41" s="468"/>
      <c r="BL41" s="487"/>
      <c r="BM41" s="487"/>
      <c r="BN41" s="468"/>
      <c r="BO41" s="487"/>
    </row>
    <row r="42" spans="1:67" s="409" customFormat="1" ht="19.5">
      <c r="A42" s="508" t="s">
        <v>496</v>
      </c>
      <c r="B42" s="509" t="s">
        <v>244</v>
      </c>
      <c r="C42" s="559"/>
      <c r="D42" s="559"/>
      <c r="E42" s="559"/>
      <c r="F42" s="559"/>
      <c r="G42" s="560">
        <f>SUM(G43:G44)</f>
        <v>0</v>
      </c>
      <c r="H42" s="561">
        <f t="shared" ref="H42:S42" si="77">SUM(H43:H44)</f>
        <v>0</v>
      </c>
      <c r="I42" s="562">
        <f t="shared" si="77"/>
        <v>0</v>
      </c>
      <c r="J42" s="561">
        <f t="shared" si="77"/>
        <v>0</v>
      </c>
      <c r="K42" s="561">
        <f t="shared" si="77"/>
        <v>0</v>
      </c>
      <c r="L42" s="562">
        <f t="shared" ref="L42" si="78">SUM(L43:L44)</f>
        <v>0</v>
      </c>
      <c r="M42" s="563">
        <f t="shared" si="77"/>
        <v>0</v>
      </c>
      <c r="N42" s="562">
        <f t="shared" si="77"/>
        <v>0</v>
      </c>
      <c r="O42" s="609">
        <f t="shared" ref="O42" si="79">SUM(O43:O44)</f>
        <v>0</v>
      </c>
      <c r="P42" s="563">
        <f t="shared" si="77"/>
        <v>0</v>
      </c>
      <c r="Q42" s="810">
        <f t="shared" si="77"/>
        <v>0</v>
      </c>
      <c r="R42" s="562">
        <f t="shared" ref="R42" si="80">SUM(R43:R44)</f>
        <v>0</v>
      </c>
      <c r="S42" s="561">
        <f t="shared" si="77"/>
        <v>0</v>
      </c>
      <c r="T42" s="809"/>
      <c r="U42" s="605"/>
      <c r="V42" s="584"/>
      <c r="W42" s="459">
        <f t="shared" ref="W42:BF42" si="81">SUM(W43:W44)</f>
        <v>0</v>
      </c>
      <c r="X42" s="459">
        <f t="shared" si="81"/>
        <v>0</v>
      </c>
      <c r="Y42" s="459">
        <f t="shared" si="81"/>
        <v>0</v>
      </c>
      <c r="Z42" s="489">
        <f t="shared" si="81"/>
        <v>0</v>
      </c>
      <c r="AA42" s="459">
        <f t="shared" si="81"/>
        <v>0</v>
      </c>
      <c r="AB42" s="489">
        <f t="shared" si="81"/>
        <v>0</v>
      </c>
      <c r="AC42" s="459">
        <f t="shared" si="81"/>
        <v>0</v>
      </c>
      <c r="AD42" s="459">
        <f t="shared" si="81"/>
        <v>0</v>
      </c>
      <c r="AE42" s="459">
        <f t="shared" si="81"/>
        <v>0</v>
      </c>
      <c r="AF42" s="489">
        <f t="shared" si="81"/>
        <v>0</v>
      </c>
      <c r="AG42" s="459">
        <f t="shared" si="81"/>
        <v>0</v>
      </c>
      <c r="AH42" s="489">
        <f t="shared" si="81"/>
        <v>0</v>
      </c>
      <c r="AI42" s="459">
        <f t="shared" si="81"/>
        <v>0</v>
      </c>
      <c r="AJ42" s="459">
        <f t="shared" si="81"/>
        <v>0</v>
      </c>
      <c r="AK42" s="459">
        <f t="shared" si="81"/>
        <v>0</v>
      </c>
      <c r="AL42" s="459">
        <f t="shared" ref="AL42:AM42" si="82">SUM(AL43:AL44)</f>
        <v>0</v>
      </c>
      <c r="AM42" s="489">
        <f t="shared" si="82"/>
        <v>0</v>
      </c>
      <c r="AN42" s="489">
        <f t="shared" si="81"/>
        <v>0</v>
      </c>
      <c r="AO42" s="459">
        <f t="shared" si="81"/>
        <v>0</v>
      </c>
      <c r="AP42" s="489">
        <f t="shared" si="81"/>
        <v>0</v>
      </c>
      <c r="AQ42" s="459">
        <f t="shared" si="81"/>
        <v>0</v>
      </c>
      <c r="AR42" s="459">
        <f t="shared" si="81"/>
        <v>0</v>
      </c>
      <c r="AS42" s="459">
        <f t="shared" si="81"/>
        <v>0</v>
      </c>
      <c r="AT42" s="459">
        <f t="shared" si="81"/>
        <v>0</v>
      </c>
      <c r="AU42" s="489">
        <f t="shared" si="81"/>
        <v>0</v>
      </c>
      <c r="AV42" s="489">
        <f t="shared" si="81"/>
        <v>0</v>
      </c>
      <c r="AW42" s="459">
        <f t="shared" si="81"/>
        <v>0</v>
      </c>
      <c r="AX42" s="489">
        <f t="shared" si="81"/>
        <v>0</v>
      </c>
      <c r="AY42" s="459">
        <f t="shared" si="81"/>
        <v>0</v>
      </c>
      <c r="AZ42" s="459">
        <f t="shared" si="81"/>
        <v>0</v>
      </c>
      <c r="BA42" s="459">
        <f t="shared" si="81"/>
        <v>0</v>
      </c>
      <c r="BB42" s="459">
        <f t="shared" ref="BB42:BC42" si="83">SUM(BB43:BB44)</f>
        <v>0</v>
      </c>
      <c r="BC42" s="489">
        <f t="shared" si="83"/>
        <v>0</v>
      </c>
      <c r="BD42" s="489">
        <f t="shared" si="81"/>
        <v>0</v>
      </c>
      <c r="BE42" s="459">
        <f t="shared" si="81"/>
        <v>0</v>
      </c>
      <c r="BF42" s="489">
        <f t="shared" si="81"/>
        <v>0</v>
      </c>
      <c r="BG42" s="457"/>
      <c r="BH42" s="458"/>
      <c r="BI42" s="458"/>
      <c r="BJ42" s="458"/>
      <c r="BK42" s="458"/>
      <c r="BL42" s="484"/>
      <c r="BM42" s="484"/>
      <c r="BN42" s="458"/>
      <c r="BO42" s="484"/>
    </row>
    <row r="43" spans="1:67" s="415" customFormat="1" hidden="1">
      <c r="A43" s="528">
        <v>1</v>
      </c>
      <c r="B43" s="529" t="s">
        <v>220</v>
      </c>
      <c r="C43" s="543"/>
      <c r="D43" s="543"/>
      <c r="E43" s="544"/>
      <c r="F43" s="543"/>
      <c r="G43" s="512"/>
      <c r="H43" s="512"/>
      <c r="I43" s="513"/>
      <c r="J43" s="516"/>
      <c r="K43" s="516"/>
      <c r="L43" s="513"/>
      <c r="M43" s="515"/>
      <c r="N43" s="513"/>
      <c r="O43" s="610"/>
      <c r="P43" s="515"/>
      <c r="Q43" s="516"/>
      <c r="R43" s="513"/>
      <c r="S43" s="516"/>
      <c r="T43" s="577"/>
      <c r="U43" s="589"/>
      <c r="V43" s="585"/>
      <c r="W43" s="471"/>
      <c r="X43" s="471"/>
      <c r="Y43" s="471"/>
      <c r="Z43" s="490"/>
      <c r="AA43" s="471"/>
      <c r="AB43" s="490"/>
      <c r="AC43" s="471"/>
      <c r="AD43" s="471"/>
      <c r="AE43" s="471"/>
      <c r="AF43" s="490"/>
      <c r="AG43" s="471"/>
      <c r="AH43" s="490"/>
      <c r="AI43" s="471"/>
      <c r="AJ43" s="471"/>
      <c r="AK43" s="471"/>
      <c r="AL43" s="471"/>
      <c r="AM43" s="490"/>
      <c r="AN43" s="490"/>
      <c r="AO43" s="471"/>
      <c r="AP43" s="490"/>
      <c r="AQ43" s="471"/>
      <c r="AR43" s="471"/>
      <c r="AS43" s="471"/>
      <c r="AT43" s="471"/>
      <c r="AU43" s="490"/>
      <c r="AV43" s="490"/>
      <c r="AW43" s="471"/>
      <c r="AX43" s="490"/>
      <c r="AY43" s="471"/>
      <c r="AZ43" s="471"/>
      <c r="BA43" s="471"/>
      <c r="BB43" s="471"/>
      <c r="BC43" s="490"/>
      <c r="BD43" s="490"/>
      <c r="BE43" s="471"/>
      <c r="BF43" s="490"/>
      <c r="BG43" s="462"/>
      <c r="BH43" s="460"/>
      <c r="BI43" s="460"/>
      <c r="BJ43" s="460"/>
      <c r="BK43" s="460"/>
      <c r="BL43" s="485"/>
      <c r="BM43" s="485"/>
      <c r="BN43" s="460"/>
      <c r="BO43" s="485"/>
    </row>
    <row r="44" spans="1:67" s="415" customFormat="1" hidden="1">
      <c r="A44" s="528" t="s">
        <v>250</v>
      </c>
      <c r="B44" s="529" t="s">
        <v>247</v>
      </c>
      <c r="C44" s="545"/>
      <c r="D44" s="543"/>
      <c r="E44" s="546"/>
      <c r="F44" s="547"/>
      <c r="G44" s="512"/>
      <c r="H44" s="512"/>
      <c r="I44" s="518"/>
      <c r="J44" s="512"/>
      <c r="K44" s="512"/>
      <c r="L44" s="518"/>
      <c r="M44" s="519"/>
      <c r="N44" s="518"/>
      <c r="O44" s="611"/>
      <c r="P44" s="519"/>
      <c r="Q44" s="512"/>
      <c r="R44" s="518"/>
      <c r="S44" s="512"/>
      <c r="T44" s="578"/>
      <c r="U44" s="589"/>
      <c r="V44" s="585"/>
      <c r="W44" s="473"/>
      <c r="X44" s="473"/>
      <c r="Y44" s="473"/>
      <c r="Z44" s="492"/>
      <c r="AA44" s="473"/>
      <c r="AB44" s="492"/>
      <c r="AC44" s="473"/>
      <c r="AD44" s="473"/>
      <c r="AE44" s="473"/>
      <c r="AF44" s="492"/>
      <c r="AG44" s="473"/>
      <c r="AH44" s="492"/>
      <c r="AI44" s="473"/>
      <c r="AJ44" s="473"/>
      <c r="AK44" s="473"/>
      <c r="AL44" s="473"/>
      <c r="AM44" s="492"/>
      <c r="AN44" s="492"/>
      <c r="AO44" s="473"/>
      <c r="AP44" s="492"/>
      <c r="AQ44" s="473"/>
      <c r="AR44" s="473"/>
      <c r="AS44" s="473"/>
      <c r="AT44" s="473"/>
      <c r="AU44" s="492"/>
      <c r="AV44" s="492"/>
      <c r="AW44" s="473"/>
      <c r="AX44" s="492"/>
      <c r="AY44" s="473"/>
      <c r="AZ44" s="473"/>
      <c r="BA44" s="473"/>
      <c r="BB44" s="473"/>
      <c r="BC44" s="492"/>
      <c r="BD44" s="492"/>
      <c r="BE44" s="473"/>
      <c r="BF44" s="492"/>
      <c r="BG44" s="462"/>
      <c r="BH44" s="460"/>
      <c r="BI44" s="460"/>
      <c r="BJ44" s="460"/>
      <c r="BK44" s="460"/>
      <c r="BL44" s="485"/>
      <c r="BM44" s="485"/>
      <c r="BN44" s="460"/>
      <c r="BO44" s="485"/>
    </row>
    <row r="45" spans="1:67" s="409" customFormat="1" ht="24.95" customHeight="1">
      <c r="A45" s="508" t="s">
        <v>497</v>
      </c>
      <c r="B45" s="509" t="s">
        <v>245</v>
      </c>
      <c r="C45" s="559"/>
      <c r="D45" s="559"/>
      <c r="E45" s="559"/>
      <c r="F45" s="559"/>
      <c r="G45" s="560"/>
      <c r="H45" s="561"/>
      <c r="I45" s="562"/>
      <c r="J45" s="561"/>
      <c r="K45" s="561"/>
      <c r="L45" s="562"/>
      <c r="M45" s="563"/>
      <c r="N45" s="562"/>
      <c r="O45" s="609"/>
      <c r="P45" s="563"/>
      <c r="Q45" s="810"/>
      <c r="R45" s="562"/>
      <c r="S45" s="561"/>
      <c r="T45" s="809"/>
      <c r="U45" s="605"/>
      <c r="V45" s="584"/>
      <c r="W45" s="474"/>
      <c r="X45" s="474"/>
      <c r="Y45" s="474"/>
      <c r="Z45" s="493"/>
      <c r="AA45" s="474"/>
      <c r="AB45" s="493"/>
      <c r="AC45" s="474"/>
      <c r="AD45" s="474"/>
      <c r="AE45" s="474"/>
      <c r="AF45" s="493"/>
      <c r="AG45" s="474"/>
      <c r="AH45" s="493"/>
      <c r="AI45" s="474"/>
      <c r="AJ45" s="474"/>
      <c r="AK45" s="474"/>
      <c r="AL45" s="474"/>
      <c r="AM45" s="493"/>
      <c r="AN45" s="493"/>
      <c r="AO45" s="474"/>
      <c r="AP45" s="493"/>
      <c r="AQ45" s="474"/>
      <c r="AR45" s="474"/>
      <c r="AS45" s="474"/>
      <c r="AT45" s="474"/>
      <c r="AU45" s="493"/>
      <c r="AV45" s="493"/>
      <c r="AW45" s="474"/>
      <c r="AX45" s="493"/>
      <c r="AY45" s="474"/>
      <c r="AZ45" s="474"/>
      <c r="BA45" s="474"/>
      <c r="BB45" s="474"/>
      <c r="BC45" s="493"/>
      <c r="BD45" s="493"/>
      <c r="BE45" s="474"/>
      <c r="BF45" s="493" t="e">
        <f>SUM(#REF!)</f>
        <v>#REF!</v>
      </c>
      <c r="BG45" s="457"/>
      <c r="BH45" s="458"/>
      <c r="BI45" s="458"/>
      <c r="BJ45" s="458"/>
      <c r="BK45" s="458"/>
      <c r="BL45" s="484"/>
      <c r="BM45" s="484"/>
      <c r="BN45" s="458"/>
      <c r="BO45" s="484"/>
    </row>
    <row r="46" spans="1:67" s="768" customFormat="1" ht="24.95" customHeight="1">
      <c r="A46" s="619" t="s">
        <v>94</v>
      </c>
      <c r="B46" s="865" t="s">
        <v>223</v>
      </c>
      <c r="C46" s="866"/>
      <c r="D46" s="866"/>
      <c r="E46" s="866"/>
      <c r="F46" s="866"/>
      <c r="G46" s="867">
        <f>G47+G103+G154</f>
        <v>152774.606</v>
      </c>
      <c r="H46" s="867">
        <f t="shared" ref="H46:S46" si="84">H47+H103+H154</f>
        <v>33715</v>
      </c>
      <c r="I46" s="867">
        <f t="shared" si="84"/>
        <v>112629.97200000001</v>
      </c>
      <c r="J46" s="867">
        <f t="shared" si="84"/>
        <v>127730.577</v>
      </c>
      <c r="K46" s="867">
        <f t="shared" si="84"/>
        <v>14933</v>
      </c>
      <c r="L46" s="867">
        <f t="shared" ref="L46" si="85">L47+L103+L154</f>
        <v>2780</v>
      </c>
      <c r="M46" s="867">
        <f t="shared" si="84"/>
        <v>2100</v>
      </c>
      <c r="N46" s="867">
        <f t="shared" si="84"/>
        <v>69484.277999999991</v>
      </c>
      <c r="O46" s="868">
        <f t="shared" ref="O46" si="86">O47+O103+O154</f>
        <v>18300</v>
      </c>
      <c r="P46" s="867">
        <f t="shared" si="84"/>
        <v>89742.405999999988</v>
      </c>
      <c r="Q46" s="843">
        <f t="shared" si="84"/>
        <v>20258.128000000001</v>
      </c>
      <c r="R46" s="867">
        <f t="shared" ref="R46" si="87">R47+R103+R154</f>
        <v>11027.484</v>
      </c>
      <c r="S46" s="867">
        <f t="shared" si="84"/>
        <v>1850</v>
      </c>
      <c r="T46" s="844">
        <f>Q46/H46%</f>
        <v>60.086394779771624</v>
      </c>
      <c r="U46" s="869"/>
      <c r="V46" s="870"/>
      <c r="W46" s="871">
        <f t="shared" ref="W46:BF46" si="88">W47+W103+W154</f>
        <v>7</v>
      </c>
      <c r="X46" s="871">
        <f t="shared" si="88"/>
        <v>1673</v>
      </c>
      <c r="Y46" s="871">
        <f t="shared" si="88"/>
        <v>0</v>
      </c>
      <c r="Z46" s="871">
        <f t="shared" si="88"/>
        <v>0</v>
      </c>
      <c r="AA46" s="871">
        <f t="shared" si="88"/>
        <v>1250.3780000000002</v>
      </c>
      <c r="AB46" s="871">
        <f t="shared" si="88"/>
        <v>0</v>
      </c>
      <c r="AC46" s="871">
        <f t="shared" si="88"/>
        <v>13</v>
      </c>
      <c r="AD46" s="871">
        <f t="shared" si="88"/>
        <v>8742</v>
      </c>
      <c r="AE46" s="871">
        <f t="shared" si="88"/>
        <v>94342.971000000005</v>
      </c>
      <c r="AF46" s="871">
        <f t="shared" si="88"/>
        <v>71161.551999999996</v>
      </c>
      <c r="AG46" s="871">
        <f t="shared" si="88"/>
        <v>3949.2740000000003</v>
      </c>
      <c r="AH46" s="871">
        <f t="shared" si="88"/>
        <v>0</v>
      </c>
      <c r="AI46" s="871">
        <f t="shared" si="88"/>
        <v>4</v>
      </c>
      <c r="AJ46" s="871">
        <f t="shared" si="88"/>
        <v>11000</v>
      </c>
      <c r="AK46" s="871">
        <f t="shared" si="88"/>
        <v>22784.606</v>
      </c>
      <c r="AL46" s="871">
        <f t="shared" ref="AL46:AM46" si="89">AL47+AL103+AL154</f>
        <v>4330</v>
      </c>
      <c r="AM46" s="871">
        <f t="shared" si="89"/>
        <v>0</v>
      </c>
      <c r="AN46" s="871">
        <f t="shared" si="88"/>
        <v>8582</v>
      </c>
      <c r="AO46" s="871">
        <f t="shared" si="88"/>
        <v>6310</v>
      </c>
      <c r="AP46" s="871">
        <f t="shared" si="88"/>
        <v>1850</v>
      </c>
      <c r="AQ46" s="871">
        <f t="shared" si="88"/>
        <v>0</v>
      </c>
      <c r="AR46" s="871">
        <f t="shared" si="88"/>
        <v>0</v>
      </c>
      <c r="AS46" s="871">
        <f t="shared" si="88"/>
        <v>0</v>
      </c>
      <c r="AT46" s="871">
        <f t="shared" si="88"/>
        <v>0</v>
      </c>
      <c r="AU46" s="871">
        <f t="shared" si="88"/>
        <v>0</v>
      </c>
      <c r="AV46" s="871">
        <f t="shared" si="88"/>
        <v>0</v>
      </c>
      <c r="AW46" s="871">
        <f t="shared" si="88"/>
        <v>0</v>
      </c>
      <c r="AX46" s="871">
        <f t="shared" si="88"/>
        <v>0</v>
      </c>
      <c r="AY46" s="871">
        <f t="shared" si="88"/>
        <v>9</v>
      </c>
      <c r="AZ46" s="871">
        <f t="shared" si="88"/>
        <v>12300</v>
      </c>
      <c r="BA46" s="871">
        <f t="shared" si="88"/>
        <v>10603</v>
      </c>
      <c r="BB46" s="871">
        <f t="shared" ref="BB46:BC46" si="90">BB47+BB103+BB154</f>
        <v>10523</v>
      </c>
      <c r="BC46" s="871">
        <f t="shared" si="90"/>
        <v>2100</v>
      </c>
      <c r="BD46" s="871">
        <f t="shared" si="88"/>
        <v>8748.4760000000006</v>
      </c>
      <c r="BE46" s="871">
        <f t="shared" si="88"/>
        <v>8748.4760000000006</v>
      </c>
      <c r="BF46" s="871">
        <f t="shared" si="88"/>
        <v>0</v>
      </c>
      <c r="BG46" s="872"/>
      <c r="BH46" s="873">
        <f>W46+AC46+AI46+AQ46+AY46</f>
        <v>33</v>
      </c>
      <c r="BI46" s="874">
        <f>X46+AD46+AJ46+AR46+AZ46</f>
        <v>33715</v>
      </c>
      <c r="BJ46" s="874">
        <f>Y46+AE46+AK46+AS46+BA46</f>
        <v>127730.577</v>
      </c>
      <c r="BK46" s="874">
        <f>AL46+AT46+BA46</f>
        <v>14933</v>
      </c>
      <c r="BL46" s="874">
        <f>AM46+AU46+BB46+BB46</f>
        <v>21046</v>
      </c>
      <c r="BM46" s="874">
        <f>Z46+AF46+AN46+AV46+BD46</f>
        <v>88492.027999999991</v>
      </c>
      <c r="BN46" s="874">
        <f>AA46+AG46+AO46+AW46+BE46</f>
        <v>20258.128000000001</v>
      </c>
      <c r="BO46" s="874">
        <f>AB46+AH46+AP46+AX46+BF46</f>
        <v>1850</v>
      </c>
    </row>
    <row r="47" spans="1:67">
      <c r="A47" s="530" t="s">
        <v>99</v>
      </c>
      <c r="B47" s="531" t="s">
        <v>294</v>
      </c>
      <c r="C47" s="572"/>
      <c r="D47" s="572"/>
      <c r="E47" s="572"/>
      <c r="F47" s="572"/>
      <c r="G47" s="573">
        <f>G48+G56+G78+G87+G94</f>
        <v>113384</v>
      </c>
      <c r="H47" s="574">
        <f t="shared" ref="H47:S47" si="91">H48+H56+H78+H87+H94</f>
        <v>26065</v>
      </c>
      <c r="I47" s="575">
        <f t="shared" si="91"/>
        <v>76530.395000000004</v>
      </c>
      <c r="J47" s="574">
        <f t="shared" si="91"/>
        <v>91551</v>
      </c>
      <c r="K47" s="574">
        <f t="shared" si="91"/>
        <v>14853</v>
      </c>
      <c r="L47" s="575">
        <f t="shared" ref="L47" si="92">L48+L56+L78+L87+L94</f>
        <v>2780</v>
      </c>
      <c r="M47" s="576">
        <f t="shared" si="91"/>
        <v>2100</v>
      </c>
      <c r="N47" s="575">
        <f t="shared" si="91"/>
        <v>44712.277999999998</v>
      </c>
      <c r="O47" s="614">
        <f t="shared" ref="O47" si="93">O48+O56+O78+O87+O94</f>
        <v>18300</v>
      </c>
      <c r="P47" s="576">
        <f t="shared" si="91"/>
        <v>64970.405999999995</v>
      </c>
      <c r="Q47" s="879">
        <f t="shared" si="91"/>
        <v>20258.128000000001</v>
      </c>
      <c r="R47" s="575">
        <f t="shared" ref="R47" si="94">R48+R56+R78+R87+R94</f>
        <v>11027.484</v>
      </c>
      <c r="S47" s="574">
        <f t="shared" si="91"/>
        <v>1850</v>
      </c>
      <c r="T47" s="876"/>
      <c r="W47" s="475">
        <f t="shared" ref="W47:BF47" si="95">W48+W56+W78+W87+W94</f>
        <v>7</v>
      </c>
      <c r="X47" s="475">
        <f t="shared" si="95"/>
        <v>1673</v>
      </c>
      <c r="Y47" s="475">
        <f t="shared" si="95"/>
        <v>0</v>
      </c>
      <c r="Z47" s="494">
        <f t="shared" si="95"/>
        <v>0</v>
      </c>
      <c r="AA47" s="475">
        <f t="shared" si="95"/>
        <v>1250.3780000000002</v>
      </c>
      <c r="AB47" s="494">
        <f t="shared" si="95"/>
        <v>0</v>
      </c>
      <c r="AC47" s="475">
        <f t="shared" si="95"/>
        <v>6</v>
      </c>
      <c r="AD47" s="475">
        <f t="shared" si="95"/>
        <v>5242</v>
      </c>
      <c r="AE47" s="475">
        <f t="shared" si="95"/>
        <v>67348</v>
      </c>
      <c r="AF47" s="494">
        <f t="shared" si="95"/>
        <v>47861.551999999996</v>
      </c>
      <c r="AG47" s="475">
        <f t="shared" si="95"/>
        <v>3949.2740000000003</v>
      </c>
      <c r="AH47" s="494">
        <f t="shared" si="95"/>
        <v>0</v>
      </c>
      <c r="AI47" s="475">
        <f t="shared" si="95"/>
        <v>2</v>
      </c>
      <c r="AJ47" s="475">
        <f t="shared" si="95"/>
        <v>7500</v>
      </c>
      <c r="AK47" s="475">
        <f t="shared" si="95"/>
        <v>13680</v>
      </c>
      <c r="AL47" s="475">
        <f t="shared" ref="AL47:AM47" si="96">AL48+AL56+AL78+AL87+AL94</f>
        <v>4330</v>
      </c>
      <c r="AM47" s="494">
        <f t="shared" si="96"/>
        <v>0</v>
      </c>
      <c r="AN47" s="494">
        <f t="shared" si="95"/>
        <v>7110</v>
      </c>
      <c r="AO47" s="475">
        <f t="shared" si="95"/>
        <v>6310</v>
      </c>
      <c r="AP47" s="494">
        <f t="shared" si="95"/>
        <v>1850</v>
      </c>
      <c r="AQ47" s="475">
        <f t="shared" si="95"/>
        <v>0</v>
      </c>
      <c r="AR47" s="475">
        <f t="shared" si="95"/>
        <v>0</v>
      </c>
      <c r="AS47" s="475">
        <f t="shared" si="95"/>
        <v>0</v>
      </c>
      <c r="AT47" s="475">
        <f t="shared" si="95"/>
        <v>0</v>
      </c>
      <c r="AU47" s="494">
        <f t="shared" si="95"/>
        <v>0</v>
      </c>
      <c r="AV47" s="494">
        <f t="shared" si="95"/>
        <v>0</v>
      </c>
      <c r="AW47" s="475">
        <f t="shared" si="95"/>
        <v>0</v>
      </c>
      <c r="AX47" s="494">
        <f t="shared" si="95"/>
        <v>0</v>
      </c>
      <c r="AY47" s="475">
        <f t="shared" si="95"/>
        <v>8</v>
      </c>
      <c r="AZ47" s="475">
        <f t="shared" si="95"/>
        <v>11650</v>
      </c>
      <c r="BA47" s="475">
        <f t="shared" si="95"/>
        <v>10523</v>
      </c>
      <c r="BB47" s="475">
        <f t="shared" ref="BB47:BC47" si="97">BB48+BB56+BB78+BB87+BB94</f>
        <v>10523</v>
      </c>
      <c r="BC47" s="494">
        <f t="shared" si="97"/>
        <v>2100</v>
      </c>
      <c r="BD47" s="494">
        <f t="shared" si="95"/>
        <v>8748.4760000000006</v>
      </c>
      <c r="BE47" s="475">
        <f t="shared" si="95"/>
        <v>8748.4760000000006</v>
      </c>
      <c r="BF47" s="494">
        <f t="shared" si="95"/>
        <v>0</v>
      </c>
    </row>
    <row r="48" spans="1:67" s="409" customFormat="1" ht="19.5">
      <c r="A48" s="508" t="s">
        <v>246</v>
      </c>
      <c r="B48" s="509" t="s">
        <v>280</v>
      </c>
      <c r="C48" s="559"/>
      <c r="D48" s="559"/>
      <c r="E48" s="559"/>
      <c r="F48" s="559"/>
      <c r="G48" s="560">
        <f t="shared" ref="G48:S48" si="98">SUM(G49:G55)</f>
        <v>0</v>
      </c>
      <c r="H48" s="561">
        <f t="shared" si="98"/>
        <v>1673</v>
      </c>
      <c r="I48" s="562">
        <f t="shared" si="98"/>
        <v>0</v>
      </c>
      <c r="J48" s="561">
        <f t="shared" si="98"/>
        <v>0</v>
      </c>
      <c r="K48" s="561">
        <f t="shared" si="98"/>
        <v>0</v>
      </c>
      <c r="L48" s="562">
        <f t="shared" ref="L48" si="99">SUM(L49:L55)</f>
        <v>0</v>
      </c>
      <c r="M48" s="563">
        <f t="shared" si="98"/>
        <v>0</v>
      </c>
      <c r="N48" s="562">
        <f t="shared" si="98"/>
        <v>0</v>
      </c>
      <c r="O48" s="615">
        <f t="shared" ref="O48" si="100">SUM(O49:O55)</f>
        <v>1515</v>
      </c>
      <c r="P48" s="563">
        <f t="shared" si="98"/>
        <v>1250.3780000000002</v>
      </c>
      <c r="Q48" s="810">
        <f t="shared" si="98"/>
        <v>1250.3780000000002</v>
      </c>
      <c r="R48" s="562">
        <f t="shared" ref="R48" si="101">SUM(R49:R55)</f>
        <v>1236.8789999999999</v>
      </c>
      <c r="S48" s="561">
        <f t="shared" si="98"/>
        <v>0</v>
      </c>
      <c r="T48" s="809"/>
      <c r="U48" s="605"/>
      <c r="V48" s="584"/>
      <c r="W48" s="459">
        <f t="shared" ref="W48:BF48" si="102">SUM(W49:W55)</f>
        <v>7</v>
      </c>
      <c r="X48" s="459">
        <f t="shared" si="102"/>
        <v>1673</v>
      </c>
      <c r="Y48" s="459">
        <f t="shared" si="102"/>
        <v>0</v>
      </c>
      <c r="Z48" s="489">
        <f t="shared" si="102"/>
        <v>0</v>
      </c>
      <c r="AA48" s="459">
        <f t="shared" si="102"/>
        <v>1250.3780000000002</v>
      </c>
      <c r="AB48" s="489">
        <f t="shared" si="102"/>
        <v>0</v>
      </c>
      <c r="AC48" s="459">
        <f t="shared" si="102"/>
        <v>0</v>
      </c>
      <c r="AD48" s="459">
        <f t="shared" si="102"/>
        <v>0</v>
      </c>
      <c r="AE48" s="459">
        <f t="shared" si="102"/>
        <v>0</v>
      </c>
      <c r="AF48" s="489">
        <f t="shared" si="102"/>
        <v>0</v>
      </c>
      <c r="AG48" s="459">
        <f t="shared" si="102"/>
        <v>0</v>
      </c>
      <c r="AH48" s="489">
        <f t="shared" si="102"/>
        <v>0</v>
      </c>
      <c r="AI48" s="459">
        <f t="shared" si="102"/>
        <v>0</v>
      </c>
      <c r="AJ48" s="459">
        <f t="shared" si="102"/>
        <v>0</v>
      </c>
      <c r="AK48" s="459">
        <f t="shared" si="102"/>
        <v>0</v>
      </c>
      <c r="AL48" s="459">
        <f t="shared" ref="AL48:AM48" si="103">SUM(AL49:AL55)</f>
        <v>0</v>
      </c>
      <c r="AM48" s="489">
        <f t="shared" si="103"/>
        <v>0</v>
      </c>
      <c r="AN48" s="489">
        <f t="shared" si="102"/>
        <v>0</v>
      </c>
      <c r="AO48" s="459">
        <f t="shared" si="102"/>
        <v>0</v>
      </c>
      <c r="AP48" s="489">
        <f t="shared" si="102"/>
        <v>0</v>
      </c>
      <c r="AQ48" s="459">
        <f t="shared" si="102"/>
        <v>0</v>
      </c>
      <c r="AR48" s="459">
        <f t="shared" si="102"/>
        <v>0</v>
      </c>
      <c r="AS48" s="459">
        <f t="shared" si="102"/>
        <v>0</v>
      </c>
      <c r="AT48" s="459">
        <f t="shared" si="102"/>
        <v>0</v>
      </c>
      <c r="AU48" s="489">
        <f t="shared" si="102"/>
        <v>0</v>
      </c>
      <c r="AV48" s="489">
        <f t="shared" si="102"/>
        <v>0</v>
      </c>
      <c r="AW48" s="459">
        <f t="shared" si="102"/>
        <v>0</v>
      </c>
      <c r="AX48" s="489">
        <f t="shared" si="102"/>
        <v>0</v>
      </c>
      <c r="AY48" s="459">
        <f t="shared" si="102"/>
        <v>0</v>
      </c>
      <c r="AZ48" s="459">
        <f t="shared" si="102"/>
        <v>0</v>
      </c>
      <c r="BA48" s="459">
        <f t="shared" si="102"/>
        <v>0</v>
      </c>
      <c r="BB48" s="459">
        <f t="shared" ref="BB48:BC48" si="104">SUM(BB49:BB55)</f>
        <v>0</v>
      </c>
      <c r="BC48" s="489">
        <f t="shared" si="104"/>
        <v>0</v>
      </c>
      <c r="BD48" s="489">
        <f t="shared" si="102"/>
        <v>0</v>
      </c>
      <c r="BE48" s="459">
        <f t="shared" si="102"/>
        <v>0</v>
      </c>
      <c r="BF48" s="489">
        <f t="shared" si="102"/>
        <v>0</v>
      </c>
      <c r="BG48" s="457"/>
      <c r="BH48" s="458"/>
      <c r="BI48" s="458"/>
      <c r="BJ48" s="458"/>
      <c r="BK48" s="458"/>
      <c r="BL48" s="484"/>
      <c r="BM48" s="484"/>
      <c r="BN48" s="458"/>
      <c r="BO48" s="484"/>
    </row>
    <row r="49" spans="1:67" s="423" customFormat="1">
      <c r="A49" s="510">
        <v>1</v>
      </c>
      <c r="B49" s="527" t="s">
        <v>295</v>
      </c>
      <c r="C49" s="543"/>
      <c r="D49" s="543"/>
      <c r="E49" s="549"/>
      <c r="F49" s="543"/>
      <c r="G49" s="512"/>
      <c r="H49" s="512">
        <v>78.453000000000003</v>
      </c>
      <c r="I49" s="524"/>
      <c r="J49" s="514"/>
      <c r="K49" s="516"/>
      <c r="L49" s="524"/>
      <c r="M49" s="525"/>
      <c r="N49" s="524"/>
      <c r="O49" s="610">
        <v>78</v>
      </c>
      <c r="P49" s="515">
        <f t="shared" ref="P49:P55" si="105">N49+Q49</f>
        <v>36.07</v>
      </c>
      <c r="Q49" s="514">
        <v>36.07</v>
      </c>
      <c r="R49" s="526">
        <v>36.07</v>
      </c>
      <c r="S49" s="526"/>
      <c r="T49" s="548"/>
      <c r="U49" s="607"/>
      <c r="V49" s="586"/>
      <c r="W49" s="463">
        <v>1</v>
      </c>
      <c r="X49" s="463">
        <f t="shared" ref="X49:X55" si="106">H49</f>
        <v>78.453000000000003</v>
      </c>
      <c r="Y49" s="463"/>
      <c r="Z49" s="486"/>
      <c r="AA49" s="463">
        <f t="shared" ref="AA49:AA55" si="107">Q49</f>
        <v>36.07</v>
      </c>
      <c r="AB49" s="486">
        <f t="shared" ref="AB49:AB55" si="108">S49</f>
        <v>0</v>
      </c>
      <c r="AC49" s="464"/>
      <c r="AD49" s="464"/>
      <c r="AE49" s="464"/>
      <c r="AF49" s="486"/>
      <c r="AG49" s="464"/>
      <c r="AH49" s="486"/>
      <c r="AI49" s="463"/>
      <c r="AJ49" s="463"/>
      <c r="AK49" s="463"/>
      <c r="AL49" s="463"/>
      <c r="AM49" s="486"/>
      <c r="AN49" s="486"/>
      <c r="AO49" s="463"/>
      <c r="AP49" s="486"/>
      <c r="AQ49" s="464"/>
      <c r="AR49" s="464"/>
      <c r="AS49" s="464"/>
      <c r="AT49" s="463"/>
      <c r="AU49" s="486"/>
      <c r="AV49" s="486"/>
      <c r="AW49" s="464"/>
      <c r="AX49" s="486"/>
      <c r="AY49" s="463"/>
      <c r="AZ49" s="463"/>
      <c r="BA49" s="463"/>
      <c r="BB49" s="463"/>
      <c r="BC49" s="486"/>
      <c r="BD49" s="486"/>
      <c r="BE49" s="463"/>
      <c r="BF49" s="486"/>
      <c r="BG49" s="467"/>
      <c r="BH49" s="463"/>
      <c r="BI49" s="463"/>
      <c r="BJ49" s="463"/>
      <c r="BK49" s="463"/>
      <c r="BL49" s="486"/>
      <c r="BM49" s="486"/>
      <c r="BN49" s="463"/>
      <c r="BO49" s="486"/>
    </row>
    <row r="50" spans="1:67" s="423" customFormat="1">
      <c r="A50" s="510">
        <v>2</v>
      </c>
      <c r="B50" s="527" t="s">
        <v>296</v>
      </c>
      <c r="C50" s="543"/>
      <c r="D50" s="543"/>
      <c r="E50" s="549"/>
      <c r="F50" s="543"/>
      <c r="G50" s="512"/>
      <c r="H50" s="512">
        <v>21.748999999999999</v>
      </c>
      <c r="I50" s="524"/>
      <c r="J50" s="514"/>
      <c r="K50" s="516"/>
      <c r="L50" s="524"/>
      <c r="M50" s="525"/>
      <c r="N50" s="524"/>
      <c r="O50" s="610">
        <v>22</v>
      </c>
      <c r="P50" s="515">
        <f t="shared" si="105"/>
        <v>13.499000000000001</v>
      </c>
      <c r="Q50" s="514">
        <v>13.499000000000001</v>
      </c>
      <c r="R50" s="526"/>
      <c r="S50" s="526"/>
      <c r="T50" s="548"/>
      <c r="U50" s="607"/>
      <c r="V50" s="586"/>
      <c r="W50" s="463">
        <v>1</v>
      </c>
      <c r="X50" s="463">
        <f t="shared" si="106"/>
        <v>21.748999999999999</v>
      </c>
      <c r="Y50" s="463"/>
      <c r="Z50" s="486"/>
      <c r="AA50" s="463">
        <f t="shared" si="107"/>
        <v>13.499000000000001</v>
      </c>
      <c r="AB50" s="486">
        <f t="shared" si="108"/>
        <v>0</v>
      </c>
      <c r="AC50" s="464"/>
      <c r="AD50" s="464"/>
      <c r="AE50" s="464"/>
      <c r="AF50" s="486"/>
      <c r="AG50" s="464"/>
      <c r="AH50" s="486"/>
      <c r="AI50" s="463"/>
      <c r="AJ50" s="463"/>
      <c r="AK50" s="463"/>
      <c r="AL50" s="463"/>
      <c r="AM50" s="486"/>
      <c r="AN50" s="486"/>
      <c r="AO50" s="463"/>
      <c r="AP50" s="486"/>
      <c r="AQ50" s="464"/>
      <c r="AR50" s="464"/>
      <c r="AS50" s="464"/>
      <c r="AT50" s="463"/>
      <c r="AU50" s="486"/>
      <c r="AV50" s="486"/>
      <c r="AW50" s="464"/>
      <c r="AX50" s="486"/>
      <c r="AY50" s="463"/>
      <c r="AZ50" s="463"/>
      <c r="BA50" s="463"/>
      <c r="BB50" s="463"/>
      <c r="BC50" s="486"/>
      <c r="BD50" s="486"/>
      <c r="BE50" s="463"/>
      <c r="BF50" s="486"/>
      <c r="BG50" s="467"/>
      <c r="BH50" s="463"/>
      <c r="BI50" s="463"/>
      <c r="BJ50" s="463"/>
      <c r="BK50" s="463"/>
      <c r="BL50" s="486"/>
      <c r="BM50" s="486"/>
      <c r="BN50" s="463"/>
      <c r="BO50" s="486"/>
    </row>
    <row r="51" spans="1:67" s="423" customFormat="1" ht="24">
      <c r="A51" s="510">
        <v>3</v>
      </c>
      <c r="B51" s="527" t="s">
        <v>297</v>
      </c>
      <c r="C51" s="543"/>
      <c r="D51" s="543"/>
      <c r="E51" s="549"/>
      <c r="F51" s="543"/>
      <c r="G51" s="512"/>
      <c r="H51" s="512">
        <v>36.536000000000001</v>
      </c>
      <c r="I51" s="524"/>
      <c r="J51" s="514"/>
      <c r="K51" s="516"/>
      <c r="L51" s="524"/>
      <c r="M51" s="525"/>
      <c r="N51" s="524"/>
      <c r="O51" s="610"/>
      <c r="P51" s="515">
        <f t="shared" si="105"/>
        <v>0</v>
      </c>
      <c r="Q51" s="514">
        <v>0</v>
      </c>
      <c r="R51" s="526"/>
      <c r="S51" s="526"/>
      <c r="T51" s="548" t="s">
        <v>501</v>
      </c>
      <c r="U51" s="607"/>
      <c r="V51" s="586"/>
      <c r="W51" s="463">
        <v>1</v>
      </c>
      <c r="X51" s="463">
        <f t="shared" si="106"/>
        <v>36.536000000000001</v>
      </c>
      <c r="Y51" s="463"/>
      <c r="Z51" s="486"/>
      <c r="AA51" s="463">
        <f t="shared" si="107"/>
        <v>0</v>
      </c>
      <c r="AB51" s="486">
        <f t="shared" si="108"/>
        <v>0</v>
      </c>
      <c r="AC51" s="464"/>
      <c r="AD51" s="464"/>
      <c r="AE51" s="464"/>
      <c r="AF51" s="486"/>
      <c r="AG51" s="464"/>
      <c r="AH51" s="486"/>
      <c r="AI51" s="463"/>
      <c r="AJ51" s="463"/>
      <c r="AK51" s="463"/>
      <c r="AL51" s="463"/>
      <c r="AM51" s="486"/>
      <c r="AN51" s="486"/>
      <c r="AO51" s="463"/>
      <c r="AP51" s="486"/>
      <c r="AQ51" s="464"/>
      <c r="AR51" s="464"/>
      <c r="AS51" s="464"/>
      <c r="AT51" s="463"/>
      <c r="AU51" s="486"/>
      <c r="AV51" s="486"/>
      <c r="AW51" s="464"/>
      <c r="AX51" s="486"/>
      <c r="AY51" s="463"/>
      <c r="AZ51" s="463"/>
      <c r="BA51" s="463"/>
      <c r="BB51" s="463"/>
      <c r="BC51" s="486"/>
      <c r="BD51" s="486"/>
      <c r="BE51" s="463"/>
      <c r="BF51" s="486"/>
      <c r="BG51" s="467"/>
      <c r="BH51" s="463"/>
      <c r="BI51" s="463"/>
      <c r="BJ51" s="463"/>
      <c r="BK51" s="463"/>
      <c r="BL51" s="486"/>
      <c r="BM51" s="486"/>
      <c r="BN51" s="463"/>
      <c r="BO51" s="486"/>
    </row>
    <row r="52" spans="1:67" s="423" customFormat="1">
      <c r="A52" s="510">
        <v>4</v>
      </c>
      <c r="B52" s="527" t="s">
        <v>298</v>
      </c>
      <c r="C52" s="543"/>
      <c r="D52" s="543"/>
      <c r="E52" s="549"/>
      <c r="F52" s="543"/>
      <c r="G52" s="512"/>
      <c r="H52" s="512">
        <v>177.98500000000001</v>
      </c>
      <c r="I52" s="524"/>
      <c r="J52" s="514"/>
      <c r="K52" s="516"/>
      <c r="L52" s="524"/>
      <c r="M52" s="525"/>
      <c r="N52" s="524"/>
      <c r="O52" s="610">
        <v>178</v>
      </c>
      <c r="P52" s="515">
        <f t="shared" si="105"/>
        <v>177.98500000000001</v>
      </c>
      <c r="Q52" s="514">
        <v>177.98500000000001</v>
      </c>
      <c r="R52" s="526">
        <v>177.98500000000001</v>
      </c>
      <c r="S52" s="526"/>
      <c r="T52" s="548"/>
      <c r="U52" s="607"/>
      <c r="V52" s="586"/>
      <c r="W52" s="463">
        <v>1</v>
      </c>
      <c r="X52" s="463">
        <f t="shared" si="106"/>
        <v>177.98500000000001</v>
      </c>
      <c r="Y52" s="463"/>
      <c r="Z52" s="486"/>
      <c r="AA52" s="463">
        <f t="shared" si="107"/>
        <v>177.98500000000001</v>
      </c>
      <c r="AB52" s="486">
        <f t="shared" si="108"/>
        <v>0</v>
      </c>
      <c r="AC52" s="464"/>
      <c r="AD52" s="464"/>
      <c r="AE52" s="464"/>
      <c r="AF52" s="486"/>
      <c r="AG52" s="464"/>
      <c r="AH52" s="486"/>
      <c r="AI52" s="463"/>
      <c r="AJ52" s="463"/>
      <c r="AK52" s="463"/>
      <c r="AL52" s="463"/>
      <c r="AM52" s="486"/>
      <c r="AN52" s="486"/>
      <c r="AO52" s="463"/>
      <c r="AP52" s="486"/>
      <c r="AQ52" s="464"/>
      <c r="AR52" s="464"/>
      <c r="AS52" s="464"/>
      <c r="AT52" s="463"/>
      <c r="AU52" s="486"/>
      <c r="AV52" s="486"/>
      <c r="AW52" s="464"/>
      <c r="AX52" s="486"/>
      <c r="AY52" s="463"/>
      <c r="AZ52" s="463"/>
      <c r="BA52" s="463"/>
      <c r="BB52" s="463"/>
      <c r="BC52" s="486"/>
      <c r="BD52" s="486"/>
      <c r="BE52" s="463"/>
      <c r="BF52" s="486"/>
      <c r="BG52" s="467"/>
      <c r="BH52" s="463"/>
      <c r="BI52" s="463"/>
      <c r="BJ52" s="463"/>
      <c r="BK52" s="463"/>
      <c r="BL52" s="486"/>
      <c r="BM52" s="486"/>
      <c r="BN52" s="463"/>
      <c r="BO52" s="486"/>
    </row>
    <row r="53" spans="1:67" s="423" customFormat="1">
      <c r="A53" s="510">
        <v>5</v>
      </c>
      <c r="B53" s="527" t="s">
        <v>299</v>
      </c>
      <c r="C53" s="543"/>
      <c r="D53" s="543"/>
      <c r="E53" s="549"/>
      <c r="F53" s="543"/>
      <c r="G53" s="512"/>
      <c r="H53" s="512">
        <v>420.57299999999998</v>
      </c>
      <c r="I53" s="524"/>
      <c r="J53" s="514"/>
      <c r="K53" s="516"/>
      <c r="L53" s="524"/>
      <c r="M53" s="525"/>
      <c r="N53" s="524"/>
      <c r="O53" s="610">
        <v>299</v>
      </c>
      <c r="P53" s="515">
        <f t="shared" si="105"/>
        <v>138.779</v>
      </c>
      <c r="Q53" s="514">
        <v>138.779</v>
      </c>
      <c r="R53" s="526">
        <v>138.779</v>
      </c>
      <c r="S53" s="526"/>
      <c r="T53" s="548"/>
      <c r="U53" s="607"/>
      <c r="V53" s="586"/>
      <c r="W53" s="463">
        <v>1</v>
      </c>
      <c r="X53" s="463">
        <f t="shared" si="106"/>
        <v>420.57299999999998</v>
      </c>
      <c r="Y53" s="463"/>
      <c r="Z53" s="486"/>
      <c r="AA53" s="463">
        <f t="shared" si="107"/>
        <v>138.779</v>
      </c>
      <c r="AB53" s="486">
        <f t="shared" si="108"/>
        <v>0</v>
      </c>
      <c r="AC53" s="464"/>
      <c r="AD53" s="464"/>
      <c r="AE53" s="464"/>
      <c r="AF53" s="486"/>
      <c r="AG53" s="464"/>
      <c r="AH53" s="486"/>
      <c r="AI53" s="463"/>
      <c r="AJ53" s="463"/>
      <c r="AK53" s="463"/>
      <c r="AL53" s="463"/>
      <c r="AM53" s="486"/>
      <c r="AN53" s="486"/>
      <c r="AO53" s="463"/>
      <c r="AP53" s="486"/>
      <c r="AQ53" s="464"/>
      <c r="AR53" s="464"/>
      <c r="AS53" s="464"/>
      <c r="AT53" s="463"/>
      <c r="AU53" s="486"/>
      <c r="AV53" s="486"/>
      <c r="AW53" s="464"/>
      <c r="AX53" s="486"/>
      <c r="AY53" s="463"/>
      <c r="AZ53" s="463"/>
      <c r="BA53" s="463"/>
      <c r="BB53" s="463"/>
      <c r="BC53" s="486"/>
      <c r="BD53" s="486"/>
      <c r="BE53" s="463"/>
      <c r="BF53" s="486"/>
      <c r="BG53" s="467"/>
      <c r="BH53" s="463"/>
      <c r="BI53" s="463"/>
      <c r="BJ53" s="463"/>
      <c r="BK53" s="463"/>
      <c r="BL53" s="486"/>
      <c r="BM53" s="486"/>
      <c r="BN53" s="463"/>
      <c r="BO53" s="486"/>
    </row>
    <row r="54" spans="1:67" s="423" customFormat="1">
      <c r="A54" s="510">
        <v>6</v>
      </c>
      <c r="B54" s="527" t="s">
        <v>300</v>
      </c>
      <c r="C54" s="543"/>
      <c r="D54" s="543"/>
      <c r="E54" s="549"/>
      <c r="F54" s="543"/>
      <c r="G54" s="512"/>
      <c r="H54" s="512">
        <v>346.68099999999998</v>
      </c>
      <c r="I54" s="524"/>
      <c r="J54" s="514"/>
      <c r="K54" s="516"/>
      <c r="L54" s="524"/>
      <c r="M54" s="525"/>
      <c r="N54" s="524"/>
      <c r="O54" s="610">
        <v>347</v>
      </c>
      <c r="P54" s="515">
        <f t="shared" si="105"/>
        <v>293.02199999999999</v>
      </c>
      <c r="Q54" s="514">
        <v>293.02199999999999</v>
      </c>
      <c r="R54" s="524">
        <v>293.02199999999999</v>
      </c>
      <c r="S54" s="526"/>
      <c r="T54" s="548"/>
      <c r="U54" s="607"/>
      <c r="V54" s="586"/>
      <c r="W54" s="463">
        <v>1</v>
      </c>
      <c r="X54" s="463">
        <f t="shared" si="106"/>
        <v>346.68099999999998</v>
      </c>
      <c r="Y54" s="463"/>
      <c r="Z54" s="486"/>
      <c r="AA54" s="463">
        <f t="shared" si="107"/>
        <v>293.02199999999999</v>
      </c>
      <c r="AB54" s="486">
        <f t="shared" si="108"/>
        <v>0</v>
      </c>
      <c r="AC54" s="464"/>
      <c r="AD54" s="464"/>
      <c r="AE54" s="464"/>
      <c r="AF54" s="486"/>
      <c r="AG54" s="464"/>
      <c r="AH54" s="486"/>
      <c r="AI54" s="463"/>
      <c r="AJ54" s="463"/>
      <c r="AK54" s="463"/>
      <c r="AL54" s="463"/>
      <c r="AM54" s="486"/>
      <c r="AN54" s="486"/>
      <c r="AO54" s="463"/>
      <c r="AP54" s="486"/>
      <c r="AQ54" s="464"/>
      <c r="AR54" s="464"/>
      <c r="AS54" s="464"/>
      <c r="AT54" s="463"/>
      <c r="AU54" s="486"/>
      <c r="AV54" s="486"/>
      <c r="AW54" s="464"/>
      <c r="AX54" s="486"/>
      <c r="AY54" s="463"/>
      <c r="AZ54" s="463"/>
      <c r="BA54" s="463"/>
      <c r="BB54" s="463"/>
      <c r="BC54" s="486"/>
      <c r="BD54" s="486"/>
      <c r="BE54" s="463"/>
      <c r="BF54" s="486"/>
      <c r="BG54" s="467"/>
      <c r="BH54" s="463"/>
      <c r="BI54" s="463"/>
      <c r="BJ54" s="463"/>
      <c r="BK54" s="463"/>
      <c r="BL54" s="486"/>
      <c r="BM54" s="486"/>
      <c r="BN54" s="463"/>
      <c r="BO54" s="486"/>
    </row>
    <row r="55" spans="1:67" s="423" customFormat="1" ht="60">
      <c r="A55" s="510">
        <v>7</v>
      </c>
      <c r="B55" s="527" t="s">
        <v>301</v>
      </c>
      <c r="C55" s="543"/>
      <c r="D55" s="543"/>
      <c r="E55" s="549"/>
      <c r="F55" s="543"/>
      <c r="G55" s="512"/>
      <c r="H55" s="512">
        <v>591.02300000000002</v>
      </c>
      <c r="I55" s="524"/>
      <c r="J55" s="514"/>
      <c r="K55" s="516"/>
      <c r="L55" s="524"/>
      <c r="M55" s="525"/>
      <c r="N55" s="524"/>
      <c r="O55" s="610">
        <v>591</v>
      </c>
      <c r="P55" s="515">
        <f t="shared" si="105"/>
        <v>591.02300000000002</v>
      </c>
      <c r="Q55" s="514">
        <v>591.02300000000002</v>
      </c>
      <c r="R55" s="524">
        <v>591.02300000000002</v>
      </c>
      <c r="S55" s="526"/>
      <c r="T55" s="548"/>
      <c r="U55" s="607"/>
      <c r="V55" s="586"/>
      <c r="W55" s="463">
        <v>1</v>
      </c>
      <c r="X55" s="463">
        <f t="shared" si="106"/>
        <v>591.02300000000002</v>
      </c>
      <c r="Y55" s="463"/>
      <c r="Z55" s="486"/>
      <c r="AA55" s="463">
        <f t="shared" si="107"/>
        <v>591.02300000000002</v>
      </c>
      <c r="AB55" s="486">
        <f t="shared" si="108"/>
        <v>0</v>
      </c>
      <c r="AC55" s="464"/>
      <c r="AD55" s="464"/>
      <c r="AE55" s="464"/>
      <c r="AF55" s="486"/>
      <c r="AG55" s="464"/>
      <c r="AH55" s="486"/>
      <c r="AI55" s="463"/>
      <c r="AJ55" s="463"/>
      <c r="AK55" s="463"/>
      <c r="AL55" s="463"/>
      <c r="AM55" s="486"/>
      <c r="AN55" s="486"/>
      <c r="AO55" s="463"/>
      <c r="AP55" s="486"/>
      <c r="AQ55" s="464"/>
      <c r="AR55" s="464"/>
      <c r="AS55" s="464"/>
      <c r="AT55" s="463"/>
      <c r="AU55" s="486"/>
      <c r="AV55" s="486"/>
      <c r="AW55" s="464"/>
      <c r="AX55" s="486"/>
      <c r="AY55" s="463"/>
      <c r="AZ55" s="463"/>
      <c r="BA55" s="463"/>
      <c r="BB55" s="463"/>
      <c r="BC55" s="486"/>
      <c r="BD55" s="486"/>
      <c r="BE55" s="463"/>
      <c r="BF55" s="486"/>
      <c r="BG55" s="467"/>
      <c r="BH55" s="463"/>
      <c r="BI55" s="463"/>
      <c r="BJ55" s="463"/>
      <c r="BK55" s="463"/>
      <c r="BL55" s="486"/>
      <c r="BM55" s="486"/>
      <c r="BN55" s="463"/>
      <c r="BO55" s="486"/>
    </row>
    <row r="56" spans="1:67" s="409" customFormat="1" ht="24.95" customHeight="1">
      <c r="A56" s="508" t="s">
        <v>248</v>
      </c>
      <c r="B56" s="509" t="s">
        <v>321</v>
      </c>
      <c r="C56" s="559"/>
      <c r="D56" s="559"/>
      <c r="E56" s="559"/>
      <c r="F56" s="559"/>
      <c r="G56" s="560">
        <f>SUM(G57:G77)</f>
        <v>68237</v>
      </c>
      <c r="H56" s="561">
        <f t="shared" ref="H56" si="109">SUM(H57:H77)</f>
        <v>5242</v>
      </c>
      <c r="I56" s="562">
        <f t="shared" ref="I56" si="110">SUM(I57:I77)</f>
        <v>67180.395000000004</v>
      </c>
      <c r="J56" s="561">
        <f t="shared" ref="J56" si="111">SUM(J57:J77)</f>
        <v>67348</v>
      </c>
      <c r="K56" s="561">
        <f t="shared" ref="K56" si="112">SUM(K57:K77)</f>
        <v>0</v>
      </c>
      <c r="L56" s="562">
        <f t="shared" ref="L56:M56" si="113">SUM(L57:L77)</f>
        <v>0</v>
      </c>
      <c r="M56" s="563">
        <f t="shared" si="113"/>
        <v>0</v>
      </c>
      <c r="N56" s="562">
        <f t="shared" ref="N56:O56" si="114">SUM(N57:N77)</f>
        <v>43912.277999999998</v>
      </c>
      <c r="O56" s="615">
        <f t="shared" si="114"/>
        <v>3135</v>
      </c>
      <c r="P56" s="563">
        <f t="shared" ref="P56" si="115">SUM(P57:P77)</f>
        <v>47861.551999999996</v>
      </c>
      <c r="Q56" s="810">
        <f t="shared" ref="Q56" si="116">SUM(Q57:Q77)</f>
        <v>3949.2740000000003</v>
      </c>
      <c r="R56" s="562">
        <f t="shared" ref="R56:S56" si="117">SUM(R57:R77)</f>
        <v>2022.0880000000002</v>
      </c>
      <c r="S56" s="561">
        <f t="shared" si="117"/>
        <v>0</v>
      </c>
      <c r="T56" s="809"/>
      <c r="U56" s="605"/>
      <c r="V56" s="584"/>
      <c r="W56" s="459">
        <f t="shared" ref="W56:BF56" si="118">SUM(W57:W77)</f>
        <v>0</v>
      </c>
      <c r="X56" s="459">
        <f t="shared" si="118"/>
        <v>0</v>
      </c>
      <c r="Y56" s="459">
        <f t="shared" si="118"/>
        <v>0</v>
      </c>
      <c r="Z56" s="489">
        <f t="shared" si="118"/>
        <v>0</v>
      </c>
      <c r="AA56" s="459">
        <f t="shared" si="118"/>
        <v>0</v>
      </c>
      <c r="AB56" s="489">
        <f t="shared" si="118"/>
        <v>0</v>
      </c>
      <c r="AC56" s="459">
        <f t="shared" si="118"/>
        <v>6</v>
      </c>
      <c r="AD56" s="459">
        <f t="shared" si="118"/>
        <v>5242</v>
      </c>
      <c r="AE56" s="459">
        <f t="shared" si="118"/>
        <v>67348</v>
      </c>
      <c r="AF56" s="489">
        <f t="shared" si="118"/>
        <v>47861.551999999996</v>
      </c>
      <c r="AG56" s="459">
        <f t="shared" si="118"/>
        <v>3949.2740000000003</v>
      </c>
      <c r="AH56" s="489">
        <f t="shared" si="118"/>
        <v>0</v>
      </c>
      <c r="AI56" s="459">
        <f t="shared" si="118"/>
        <v>0</v>
      </c>
      <c r="AJ56" s="459">
        <f t="shared" si="118"/>
        <v>0</v>
      </c>
      <c r="AK56" s="459">
        <f t="shared" si="118"/>
        <v>0</v>
      </c>
      <c r="AL56" s="459">
        <f t="shared" si="118"/>
        <v>0</v>
      </c>
      <c r="AM56" s="489">
        <f t="shared" si="118"/>
        <v>0</v>
      </c>
      <c r="AN56" s="489">
        <f t="shared" si="118"/>
        <v>0</v>
      </c>
      <c r="AO56" s="459">
        <f t="shared" si="118"/>
        <v>0</v>
      </c>
      <c r="AP56" s="489">
        <f t="shared" si="118"/>
        <v>0</v>
      </c>
      <c r="AQ56" s="459">
        <f t="shared" si="118"/>
        <v>0</v>
      </c>
      <c r="AR56" s="459">
        <f t="shared" si="118"/>
        <v>0</v>
      </c>
      <c r="AS56" s="459">
        <f t="shared" si="118"/>
        <v>0</v>
      </c>
      <c r="AT56" s="459">
        <f t="shared" ref="AT56:AU56" si="119">SUM(AT57:AT77)</f>
        <v>0</v>
      </c>
      <c r="AU56" s="489">
        <f t="shared" si="119"/>
        <v>0</v>
      </c>
      <c r="AV56" s="489">
        <f t="shared" si="118"/>
        <v>0</v>
      </c>
      <c r="AW56" s="459">
        <f t="shared" si="118"/>
        <v>0</v>
      </c>
      <c r="AX56" s="489">
        <f t="shared" si="118"/>
        <v>0</v>
      </c>
      <c r="AY56" s="459">
        <f t="shared" si="118"/>
        <v>0</v>
      </c>
      <c r="AZ56" s="459">
        <f t="shared" si="118"/>
        <v>0</v>
      </c>
      <c r="BA56" s="459">
        <f t="shared" si="118"/>
        <v>0</v>
      </c>
      <c r="BB56" s="459">
        <f t="shared" si="118"/>
        <v>0</v>
      </c>
      <c r="BC56" s="489">
        <f t="shared" si="118"/>
        <v>0</v>
      </c>
      <c r="BD56" s="489">
        <f t="shared" si="118"/>
        <v>0</v>
      </c>
      <c r="BE56" s="459">
        <f t="shared" si="118"/>
        <v>0</v>
      </c>
      <c r="BF56" s="489">
        <f t="shared" si="118"/>
        <v>0</v>
      </c>
      <c r="BG56" s="457"/>
      <c r="BH56" s="458"/>
      <c r="BI56" s="458"/>
      <c r="BJ56" s="458"/>
      <c r="BK56" s="458"/>
      <c r="BL56" s="484"/>
      <c r="BM56" s="484"/>
      <c r="BN56" s="458"/>
      <c r="BO56" s="484"/>
    </row>
    <row r="57" spans="1:67" s="436" customFormat="1" ht="50.25" customHeight="1">
      <c r="A57" s="510">
        <v>1</v>
      </c>
      <c r="B57" s="527" t="s">
        <v>322</v>
      </c>
      <c r="C57" s="543" t="s">
        <v>323</v>
      </c>
      <c r="D57" s="543" t="s">
        <v>325</v>
      </c>
      <c r="E57" s="543" t="s">
        <v>324</v>
      </c>
      <c r="F57" s="543" t="s">
        <v>326</v>
      </c>
      <c r="G57" s="512">
        <v>32000</v>
      </c>
      <c r="H57" s="512">
        <v>542</v>
      </c>
      <c r="I57" s="515">
        <v>31913</v>
      </c>
      <c r="J57" s="514">
        <f t="shared" ref="J57:J60" si="120">I57+K57</f>
        <v>31913</v>
      </c>
      <c r="K57" s="516"/>
      <c r="L57" s="524"/>
      <c r="M57" s="525"/>
      <c r="N57" s="532">
        <v>19000</v>
      </c>
      <c r="O57" s="610">
        <v>542</v>
      </c>
      <c r="P57" s="515">
        <f>N57+Q57</f>
        <v>19542</v>
      </c>
      <c r="Q57" s="514">
        <v>542</v>
      </c>
      <c r="R57" s="524">
        <v>380</v>
      </c>
      <c r="S57" s="526"/>
      <c r="T57" s="548" t="s">
        <v>327</v>
      </c>
      <c r="U57" s="607"/>
      <c r="V57" s="586"/>
      <c r="W57" s="463"/>
      <c r="X57" s="463"/>
      <c r="Y57" s="463"/>
      <c r="Z57" s="486"/>
      <c r="AA57" s="463"/>
      <c r="AB57" s="486"/>
      <c r="AC57" s="464">
        <v>1</v>
      </c>
      <c r="AD57" s="464">
        <f t="shared" ref="AD57:AD62" si="121">H57</f>
        <v>542</v>
      </c>
      <c r="AE57" s="464">
        <f t="shared" ref="AE57:AE62" si="122">J57</f>
        <v>31913</v>
      </c>
      <c r="AF57" s="486">
        <f t="shared" ref="AF57:AG62" si="123">P57</f>
        <v>19542</v>
      </c>
      <c r="AG57" s="464">
        <f t="shared" si="123"/>
        <v>542</v>
      </c>
      <c r="AH57" s="486">
        <f t="shared" ref="AH57:AH62" si="124">S57</f>
        <v>0</v>
      </c>
      <c r="AI57" s="463"/>
      <c r="AJ57" s="463"/>
      <c r="AK57" s="463"/>
      <c r="AL57" s="463"/>
      <c r="AM57" s="486"/>
      <c r="AN57" s="486"/>
      <c r="AO57" s="463"/>
      <c r="AP57" s="486"/>
      <c r="AQ57" s="464"/>
      <c r="AR57" s="464"/>
      <c r="AS57" s="464"/>
      <c r="AT57" s="463"/>
      <c r="AU57" s="486"/>
      <c r="AV57" s="486"/>
      <c r="AW57" s="464"/>
      <c r="AX57" s="486"/>
      <c r="AY57" s="463"/>
      <c r="AZ57" s="463"/>
      <c r="BA57" s="463"/>
      <c r="BB57" s="463"/>
      <c r="BC57" s="486"/>
      <c r="BD57" s="486"/>
      <c r="BE57" s="463"/>
      <c r="BF57" s="486"/>
      <c r="BG57" s="476"/>
      <c r="BH57" s="463"/>
      <c r="BI57" s="463"/>
      <c r="BJ57" s="463"/>
      <c r="BK57" s="463"/>
      <c r="BL57" s="486"/>
      <c r="BM57" s="486"/>
      <c r="BN57" s="463"/>
      <c r="BO57" s="486"/>
    </row>
    <row r="58" spans="1:67" s="436" customFormat="1" ht="24">
      <c r="A58" s="510">
        <v>2</v>
      </c>
      <c r="B58" s="527" t="s">
        <v>347</v>
      </c>
      <c r="C58" s="543" t="s">
        <v>289</v>
      </c>
      <c r="D58" s="543" t="s">
        <v>348</v>
      </c>
      <c r="E58" s="543" t="s">
        <v>349</v>
      </c>
      <c r="F58" s="543" t="s">
        <v>350</v>
      </c>
      <c r="G58" s="512">
        <v>4192</v>
      </c>
      <c r="H58" s="512">
        <v>1000</v>
      </c>
      <c r="I58" s="524">
        <v>4139</v>
      </c>
      <c r="J58" s="514">
        <f t="shared" si="120"/>
        <v>4139</v>
      </c>
      <c r="K58" s="516"/>
      <c r="L58" s="524"/>
      <c r="M58" s="525"/>
      <c r="N58" s="532"/>
      <c r="O58" s="610">
        <f>207+121</f>
        <v>328</v>
      </c>
      <c r="P58" s="515">
        <f t="shared" ref="P58:P62" si="125">N58+Q58</f>
        <v>328.67899999999997</v>
      </c>
      <c r="Q58" s="514">
        <v>328.67899999999997</v>
      </c>
      <c r="R58" s="524">
        <v>207.37899999999999</v>
      </c>
      <c r="S58" s="526"/>
      <c r="T58" s="548"/>
      <c r="U58" s="607"/>
      <c r="V58" s="586"/>
      <c r="W58" s="463"/>
      <c r="X58" s="463"/>
      <c r="Y58" s="463"/>
      <c r="Z58" s="486"/>
      <c r="AA58" s="463"/>
      <c r="AB58" s="486"/>
      <c r="AC58" s="464">
        <v>1</v>
      </c>
      <c r="AD58" s="464">
        <f t="shared" si="121"/>
        <v>1000</v>
      </c>
      <c r="AE58" s="464">
        <f t="shared" si="122"/>
        <v>4139</v>
      </c>
      <c r="AF58" s="486">
        <f t="shared" si="123"/>
        <v>328.67899999999997</v>
      </c>
      <c r="AG58" s="464">
        <f t="shared" si="123"/>
        <v>328.67899999999997</v>
      </c>
      <c r="AH58" s="486">
        <f t="shared" si="124"/>
        <v>0</v>
      </c>
      <c r="AI58" s="463"/>
      <c r="AJ58" s="463"/>
      <c r="AK58" s="463"/>
      <c r="AL58" s="463"/>
      <c r="AM58" s="486"/>
      <c r="AN58" s="486"/>
      <c r="AO58" s="463"/>
      <c r="AP58" s="486"/>
      <c r="AQ58" s="464"/>
      <c r="AR58" s="464"/>
      <c r="AS58" s="464"/>
      <c r="AT58" s="463"/>
      <c r="AU58" s="486"/>
      <c r="AV58" s="486"/>
      <c r="AW58" s="464"/>
      <c r="AX58" s="486"/>
      <c r="AY58" s="463"/>
      <c r="AZ58" s="463"/>
      <c r="BA58" s="463"/>
      <c r="BB58" s="463"/>
      <c r="BC58" s="486"/>
      <c r="BD58" s="486"/>
      <c r="BE58" s="463"/>
      <c r="BF58" s="486"/>
      <c r="BG58" s="476"/>
      <c r="BH58" s="463"/>
      <c r="BI58" s="463"/>
      <c r="BJ58" s="463"/>
      <c r="BK58" s="463"/>
      <c r="BL58" s="486"/>
      <c r="BM58" s="486"/>
      <c r="BN58" s="463"/>
      <c r="BO58" s="486"/>
    </row>
    <row r="59" spans="1:67" s="436" customFormat="1" ht="36">
      <c r="A59" s="510">
        <v>3</v>
      </c>
      <c r="B59" s="527" t="s">
        <v>351</v>
      </c>
      <c r="C59" s="543" t="s">
        <v>352</v>
      </c>
      <c r="D59" s="543" t="s">
        <v>353</v>
      </c>
      <c r="E59" s="543" t="s">
        <v>324</v>
      </c>
      <c r="F59" s="543" t="s">
        <v>354</v>
      </c>
      <c r="G59" s="512">
        <v>5000</v>
      </c>
      <c r="H59" s="512">
        <v>500</v>
      </c>
      <c r="I59" s="525">
        <v>4689.3950000000004</v>
      </c>
      <c r="J59" s="514">
        <v>4857</v>
      </c>
      <c r="K59" s="516"/>
      <c r="L59" s="524"/>
      <c r="M59" s="525"/>
      <c r="N59" s="532">
        <v>3455</v>
      </c>
      <c r="O59" s="610">
        <v>200</v>
      </c>
      <c r="P59" s="515">
        <f t="shared" si="125"/>
        <v>3955</v>
      </c>
      <c r="Q59" s="514">
        <v>500</v>
      </c>
      <c r="R59" s="524"/>
      <c r="S59" s="526"/>
      <c r="T59" s="548"/>
      <c r="U59" s="607"/>
      <c r="V59" s="586"/>
      <c r="W59" s="463"/>
      <c r="X59" s="463"/>
      <c r="Y59" s="463"/>
      <c r="Z59" s="486"/>
      <c r="AA59" s="463"/>
      <c r="AB59" s="486"/>
      <c r="AC59" s="464">
        <v>1</v>
      </c>
      <c r="AD59" s="464">
        <f t="shared" si="121"/>
        <v>500</v>
      </c>
      <c r="AE59" s="464">
        <f t="shared" si="122"/>
        <v>4857</v>
      </c>
      <c r="AF59" s="486">
        <f t="shared" si="123"/>
        <v>3955</v>
      </c>
      <c r="AG59" s="464">
        <f t="shared" si="123"/>
        <v>500</v>
      </c>
      <c r="AH59" s="486">
        <f t="shared" si="124"/>
        <v>0</v>
      </c>
      <c r="AI59" s="463"/>
      <c r="AJ59" s="463"/>
      <c r="AK59" s="463"/>
      <c r="AL59" s="463"/>
      <c r="AM59" s="486"/>
      <c r="AN59" s="486"/>
      <c r="AO59" s="463"/>
      <c r="AP59" s="486"/>
      <c r="AQ59" s="464"/>
      <c r="AR59" s="464"/>
      <c r="AS59" s="464"/>
      <c r="AT59" s="463"/>
      <c r="AU59" s="486"/>
      <c r="AV59" s="486"/>
      <c r="AW59" s="464"/>
      <c r="AX59" s="486"/>
      <c r="AY59" s="463"/>
      <c r="AZ59" s="463"/>
      <c r="BA59" s="463"/>
      <c r="BB59" s="463"/>
      <c r="BC59" s="486"/>
      <c r="BD59" s="486"/>
      <c r="BE59" s="463"/>
      <c r="BF59" s="486"/>
      <c r="BG59" s="476"/>
      <c r="BH59" s="463"/>
      <c r="BI59" s="463"/>
      <c r="BJ59" s="463"/>
      <c r="BK59" s="463"/>
      <c r="BL59" s="486"/>
      <c r="BM59" s="486"/>
      <c r="BN59" s="463"/>
      <c r="BO59" s="486"/>
    </row>
    <row r="60" spans="1:67" s="436" customFormat="1" ht="36">
      <c r="A60" s="510">
        <v>4</v>
      </c>
      <c r="B60" s="527" t="s">
        <v>355</v>
      </c>
      <c r="C60" s="543" t="s">
        <v>356</v>
      </c>
      <c r="D60" s="543" t="s">
        <v>357</v>
      </c>
      <c r="E60" s="543" t="s">
        <v>331</v>
      </c>
      <c r="F60" s="543" t="s">
        <v>358</v>
      </c>
      <c r="G60" s="512">
        <v>5100</v>
      </c>
      <c r="H60" s="512">
        <v>700</v>
      </c>
      <c r="I60" s="524">
        <v>5050</v>
      </c>
      <c r="J60" s="514">
        <f t="shared" si="120"/>
        <v>5050</v>
      </c>
      <c r="K60" s="516"/>
      <c r="L60" s="524"/>
      <c r="M60" s="525"/>
      <c r="N60" s="532">
        <v>4415.2780000000002</v>
      </c>
      <c r="O60" s="610">
        <f>193+72</f>
        <v>265</v>
      </c>
      <c r="P60" s="515">
        <f t="shared" si="125"/>
        <v>4680.7849999999999</v>
      </c>
      <c r="Q60" s="514">
        <f>251.146+14.361</f>
        <v>265.50700000000001</v>
      </c>
      <c r="R60" s="524">
        <v>193.33799999999999</v>
      </c>
      <c r="S60" s="526"/>
      <c r="T60" s="548"/>
      <c r="U60" s="607"/>
      <c r="V60" s="586"/>
      <c r="W60" s="463"/>
      <c r="X60" s="463"/>
      <c r="Y60" s="463"/>
      <c r="Z60" s="486"/>
      <c r="AA60" s="463"/>
      <c r="AB60" s="486"/>
      <c r="AC60" s="464">
        <v>1</v>
      </c>
      <c r="AD60" s="464">
        <f t="shared" si="121"/>
        <v>700</v>
      </c>
      <c r="AE60" s="464">
        <f t="shared" si="122"/>
        <v>5050</v>
      </c>
      <c r="AF60" s="486">
        <f t="shared" si="123"/>
        <v>4680.7849999999999</v>
      </c>
      <c r="AG60" s="464">
        <f t="shared" si="123"/>
        <v>265.50700000000001</v>
      </c>
      <c r="AH60" s="486">
        <f t="shared" si="124"/>
        <v>0</v>
      </c>
      <c r="AI60" s="463"/>
      <c r="AJ60" s="463"/>
      <c r="AK60" s="463"/>
      <c r="AL60" s="463"/>
      <c r="AM60" s="486"/>
      <c r="AN60" s="486"/>
      <c r="AO60" s="463"/>
      <c r="AP60" s="486"/>
      <c r="AQ60" s="464"/>
      <c r="AR60" s="464"/>
      <c r="AS60" s="464"/>
      <c r="AT60" s="463"/>
      <c r="AU60" s="486"/>
      <c r="AV60" s="486"/>
      <c r="AW60" s="464"/>
      <c r="AX60" s="486"/>
      <c r="AY60" s="463"/>
      <c r="AZ60" s="463"/>
      <c r="BA60" s="463"/>
      <c r="BB60" s="463"/>
      <c r="BC60" s="486"/>
      <c r="BD60" s="486"/>
      <c r="BE60" s="463"/>
      <c r="BF60" s="486"/>
      <c r="BG60" s="476"/>
      <c r="BH60" s="463"/>
      <c r="BI60" s="463"/>
      <c r="BJ60" s="463"/>
      <c r="BK60" s="463"/>
      <c r="BL60" s="486"/>
      <c r="BM60" s="486"/>
      <c r="BN60" s="463"/>
      <c r="BO60" s="486"/>
    </row>
    <row r="61" spans="1:67" s="423" customFormat="1" ht="30">
      <c r="A61" s="510">
        <v>5</v>
      </c>
      <c r="B61" s="527" t="s">
        <v>359</v>
      </c>
      <c r="C61" s="543" t="s">
        <v>261</v>
      </c>
      <c r="D61" s="543" t="s">
        <v>360</v>
      </c>
      <c r="E61" s="543" t="s">
        <v>331</v>
      </c>
      <c r="F61" s="543" t="s">
        <v>361</v>
      </c>
      <c r="G61" s="512">
        <v>14995</v>
      </c>
      <c r="H61" s="512">
        <v>1200</v>
      </c>
      <c r="I61" s="533">
        <v>14689</v>
      </c>
      <c r="J61" s="514">
        <v>14689</v>
      </c>
      <c r="K61" s="516"/>
      <c r="L61" s="524"/>
      <c r="M61" s="525"/>
      <c r="N61" s="532">
        <v>12988</v>
      </c>
      <c r="O61" s="610">
        <v>500</v>
      </c>
      <c r="P61" s="515">
        <f t="shared" si="125"/>
        <v>14059.717000000001</v>
      </c>
      <c r="Q61" s="514">
        <v>1071.7169999999999</v>
      </c>
      <c r="R61" s="524"/>
      <c r="S61" s="526"/>
      <c r="T61" s="548"/>
      <c r="U61" s="607"/>
      <c r="V61" s="586"/>
      <c r="W61" s="463"/>
      <c r="X61" s="463"/>
      <c r="Y61" s="463"/>
      <c r="Z61" s="486"/>
      <c r="AA61" s="463"/>
      <c r="AB61" s="486"/>
      <c r="AC61" s="464">
        <v>1</v>
      </c>
      <c r="AD61" s="464">
        <f t="shared" si="121"/>
        <v>1200</v>
      </c>
      <c r="AE61" s="464">
        <f t="shared" si="122"/>
        <v>14689</v>
      </c>
      <c r="AF61" s="486">
        <f t="shared" si="123"/>
        <v>14059.717000000001</v>
      </c>
      <c r="AG61" s="464">
        <f t="shared" si="123"/>
        <v>1071.7169999999999</v>
      </c>
      <c r="AH61" s="486">
        <f t="shared" si="124"/>
        <v>0</v>
      </c>
      <c r="AI61" s="463"/>
      <c r="AJ61" s="463"/>
      <c r="AK61" s="463"/>
      <c r="AL61" s="463"/>
      <c r="AM61" s="486"/>
      <c r="AN61" s="486"/>
      <c r="AO61" s="463"/>
      <c r="AP61" s="486"/>
      <c r="AQ61" s="464"/>
      <c r="AR61" s="464"/>
      <c r="AS61" s="464"/>
      <c r="AT61" s="463"/>
      <c r="AU61" s="486"/>
      <c r="AV61" s="486"/>
      <c r="AW61" s="464"/>
      <c r="AX61" s="486"/>
      <c r="AY61" s="463"/>
      <c r="AZ61" s="463"/>
      <c r="BA61" s="463"/>
      <c r="BB61" s="463"/>
      <c r="BC61" s="486"/>
      <c r="BD61" s="486"/>
      <c r="BE61" s="463"/>
      <c r="BF61" s="486"/>
      <c r="BG61" s="467"/>
      <c r="BH61" s="463"/>
      <c r="BI61" s="463"/>
      <c r="BJ61" s="463"/>
      <c r="BK61" s="463"/>
      <c r="BL61" s="486"/>
      <c r="BM61" s="486"/>
      <c r="BN61" s="463"/>
      <c r="BO61" s="486"/>
    </row>
    <row r="62" spans="1:67" s="423" customFormat="1" ht="46.5" customHeight="1">
      <c r="A62" s="510">
        <v>6</v>
      </c>
      <c r="B62" s="527" t="s">
        <v>362</v>
      </c>
      <c r="C62" s="543" t="s">
        <v>363</v>
      </c>
      <c r="D62" s="543" t="s">
        <v>364</v>
      </c>
      <c r="E62" s="543" t="s">
        <v>331</v>
      </c>
      <c r="F62" s="543" t="s">
        <v>365</v>
      </c>
      <c r="G62" s="512">
        <v>6950</v>
      </c>
      <c r="H62" s="512">
        <v>1300</v>
      </c>
      <c r="I62" s="533">
        <v>6700</v>
      </c>
      <c r="J62" s="514">
        <v>6700</v>
      </c>
      <c r="K62" s="516"/>
      <c r="L62" s="524"/>
      <c r="M62" s="525"/>
      <c r="N62" s="532">
        <v>4054</v>
      </c>
      <c r="O62" s="610">
        <f>1230+70</f>
        <v>1300</v>
      </c>
      <c r="P62" s="515">
        <f t="shared" si="125"/>
        <v>5295.3710000000001</v>
      </c>
      <c r="Q62" s="514">
        <v>1241.3710000000001</v>
      </c>
      <c r="R62" s="524">
        <v>1241.3710000000001</v>
      </c>
      <c r="S62" s="526"/>
      <c r="T62" s="548"/>
      <c r="U62" s="607"/>
      <c r="V62" s="586"/>
      <c r="W62" s="463"/>
      <c r="X62" s="463"/>
      <c r="Y62" s="463"/>
      <c r="Z62" s="486"/>
      <c r="AA62" s="463"/>
      <c r="AB62" s="486"/>
      <c r="AC62" s="464">
        <v>1</v>
      </c>
      <c r="AD62" s="464">
        <f t="shared" si="121"/>
        <v>1300</v>
      </c>
      <c r="AE62" s="464">
        <f t="shared" si="122"/>
        <v>6700</v>
      </c>
      <c r="AF62" s="486">
        <f t="shared" si="123"/>
        <v>5295.3710000000001</v>
      </c>
      <c r="AG62" s="464">
        <f t="shared" si="123"/>
        <v>1241.3710000000001</v>
      </c>
      <c r="AH62" s="486">
        <f t="shared" si="124"/>
        <v>0</v>
      </c>
      <c r="AI62" s="463"/>
      <c r="AJ62" s="463"/>
      <c r="AK62" s="463"/>
      <c r="AL62" s="463"/>
      <c r="AM62" s="486"/>
      <c r="AN62" s="486"/>
      <c r="AO62" s="463"/>
      <c r="AP62" s="486"/>
      <c r="AQ62" s="464"/>
      <c r="AR62" s="464"/>
      <c r="AS62" s="464"/>
      <c r="AT62" s="463"/>
      <c r="AU62" s="486"/>
      <c r="AV62" s="486"/>
      <c r="AW62" s="464"/>
      <c r="AX62" s="486"/>
      <c r="AY62" s="463"/>
      <c r="AZ62" s="463"/>
      <c r="BA62" s="463"/>
      <c r="BB62" s="463"/>
      <c r="BC62" s="486"/>
      <c r="BD62" s="486"/>
      <c r="BE62" s="463"/>
      <c r="BF62" s="486"/>
      <c r="BG62" s="467"/>
      <c r="BH62" s="463"/>
      <c r="BI62" s="463"/>
      <c r="BJ62" s="463"/>
      <c r="BK62" s="463"/>
      <c r="BL62" s="486"/>
      <c r="BM62" s="486"/>
      <c r="BN62" s="463"/>
      <c r="BO62" s="486"/>
    </row>
    <row r="63" spans="1:67" s="423" customFormat="1" hidden="1">
      <c r="A63" s="510"/>
      <c r="B63" s="527"/>
      <c r="C63" s="543"/>
      <c r="D63" s="543"/>
      <c r="E63" s="543"/>
      <c r="F63" s="543"/>
      <c r="G63" s="512"/>
      <c r="H63" s="512"/>
      <c r="I63" s="524"/>
      <c r="J63" s="516"/>
      <c r="K63" s="516"/>
      <c r="L63" s="524"/>
      <c r="M63" s="525"/>
      <c r="N63" s="532"/>
      <c r="O63" s="610"/>
      <c r="P63" s="515"/>
      <c r="Q63" s="523"/>
      <c r="R63" s="524"/>
      <c r="S63" s="526"/>
      <c r="T63" s="548"/>
      <c r="U63" s="607"/>
      <c r="V63" s="586"/>
      <c r="W63" s="463"/>
      <c r="X63" s="463"/>
      <c r="Y63" s="463"/>
      <c r="Z63" s="486"/>
      <c r="AA63" s="463"/>
      <c r="AB63" s="486"/>
      <c r="AC63" s="464"/>
      <c r="AD63" s="464"/>
      <c r="AE63" s="464"/>
      <c r="AF63" s="486"/>
      <c r="AG63" s="464"/>
      <c r="AH63" s="486"/>
      <c r="AI63" s="463"/>
      <c r="AJ63" s="463"/>
      <c r="AK63" s="463"/>
      <c r="AL63" s="463"/>
      <c r="AM63" s="486"/>
      <c r="AN63" s="486"/>
      <c r="AO63" s="463"/>
      <c r="AP63" s="486"/>
      <c r="AQ63" s="464"/>
      <c r="AR63" s="464"/>
      <c r="AS63" s="464"/>
      <c r="AT63" s="463"/>
      <c r="AU63" s="486"/>
      <c r="AV63" s="486"/>
      <c r="AW63" s="464"/>
      <c r="AX63" s="486"/>
      <c r="AY63" s="463"/>
      <c r="AZ63" s="463"/>
      <c r="BA63" s="463"/>
      <c r="BB63" s="463"/>
      <c r="BC63" s="486"/>
      <c r="BD63" s="486"/>
      <c r="BE63" s="463"/>
      <c r="BF63" s="486"/>
      <c r="BG63" s="467"/>
      <c r="BH63" s="463"/>
      <c r="BI63" s="463"/>
      <c r="BJ63" s="463"/>
      <c r="BK63" s="463"/>
      <c r="BL63" s="486"/>
      <c r="BM63" s="486"/>
      <c r="BN63" s="463"/>
      <c r="BO63" s="486"/>
    </row>
    <row r="64" spans="1:67" s="423" customFormat="1" hidden="1">
      <c r="A64" s="510"/>
      <c r="B64" s="527"/>
      <c r="C64" s="543"/>
      <c r="D64" s="543"/>
      <c r="E64" s="543"/>
      <c r="F64" s="543"/>
      <c r="G64" s="512"/>
      <c r="H64" s="512"/>
      <c r="I64" s="524"/>
      <c r="J64" s="516"/>
      <c r="K64" s="516"/>
      <c r="L64" s="524"/>
      <c r="M64" s="525"/>
      <c r="N64" s="532"/>
      <c r="O64" s="610"/>
      <c r="P64" s="515"/>
      <c r="Q64" s="523"/>
      <c r="R64" s="524"/>
      <c r="S64" s="526"/>
      <c r="T64" s="548"/>
      <c r="U64" s="607"/>
      <c r="V64" s="586"/>
      <c r="W64" s="463"/>
      <c r="X64" s="463"/>
      <c r="Y64" s="463"/>
      <c r="Z64" s="486"/>
      <c r="AA64" s="463"/>
      <c r="AB64" s="486"/>
      <c r="AC64" s="464"/>
      <c r="AD64" s="464"/>
      <c r="AE64" s="464"/>
      <c r="AF64" s="486"/>
      <c r="AG64" s="464"/>
      <c r="AH64" s="486"/>
      <c r="AI64" s="463"/>
      <c r="AJ64" s="463"/>
      <c r="AK64" s="463"/>
      <c r="AL64" s="463"/>
      <c r="AM64" s="486"/>
      <c r="AN64" s="486"/>
      <c r="AO64" s="463"/>
      <c r="AP64" s="486"/>
      <c r="AQ64" s="464"/>
      <c r="AR64" s="464"/>
      <c r="AS64" s="464"/>
      <c r="AT64" s="463"/>
      <c r="AU64" s="486"/>
      <c r="AV64" s="486"/>
      <c r="AW64" s="464"/>
      <c r="AX64" s="486"/>
      <c r="AY64" s="463"/>
      <c r="AZ64" s="463"/>
      <c r="BA64" s="463"/>
      <c r="BB64" s="463"/>
      <c r="BC64" s="486"/>
      <c r="BD64" s="486"/>
      <c r="BE64" s="463"/>
      <c r="BF64" s="486"/>
      <c r="BG64" s="467"/>
      <c r="BH64" s="463"/>
      <c r="BI64" s="463"/>
      <c r="BJ64" s="463"/>
      <c r="BK64" s="463"/>
      <c r="BL64" s="486"/>
      <c r="BM64" s="486"/>
      <c r="BN64" s="463"/>
      <c r="BO64" s="486"/>
    </row>
    <row r="65" spans="1:67" s="423" customFormat="1" hidden="1">
      <c r="A65" s="510"/>
      <c r="B65" s="527"/>
      <c r="C65" s="543"/>
      <c r="D65" s="543"/>
      <c r="E65" s="543"/>
      <c r="F65" s="543"/>
      <c r="G65" s="512"/>
      <c r="H65" s="512"/>
      <c r="I65" s="524"/>
      <c r="J65" s="516"/>
      <c r="K65" s="516"/>
      <c r="L65" s="524"/>
      <c r="M65" s="525"/>
      <c r="N65" s="532"/>
      <c r="O65" s="610"/>
      <c r="P65" s="515"/>
      <c r="Q65" s="523"/>
      <c r="R65" s="524"/>
      <c r="S65" s="526"/>
      <c r="T65" s="548"/>
      <c r="U65" s="607"/>
      <c r="V65" s="586"/>
      <c r="W65" s="463"/>
      <c r="X65" s="463"/>
      <c r="Y65" s="463"/>
      <c r="Z65" s="486"/>
      <c r="AA65" s="463"/>
      <c r="AB65" s="486"/>
      <c r="AC65" s="464"/>
      <c r="AD65" s="464"/>
      <c r="AE65" s="464"/>
      <c r="AF65" s="486"/>
      <c r="AG65" s="464"/>
      <c r="AH65" s="486"/>
      <c r="AI65" s="463"/>
      <c r="AJ65" s="463"/>
      <c r="AK65" s="463"/>
      <c r="AL65" s="463"/>
      <c r="AM65" s="486"/>
      <c r="AN65" s="486"/>
      <c r="AO65" s="463"/>
      <c r="AP65" s="486"/>
      <c r="AQ65" s="464"/>
      <c r="AR65" s="464"/>
      <c r="AS65" s="464"/>
      <c r="AT65" s="463"/>
      <c r="AU65" s="486"/>
      <c r="AV65" s="486"/>
      <c r="AW65" s="464"/>
      <c r="AX65" s="486"/>
      <c r="AY65" s="463"/>
      <c r="AZ65" s="463"/>
      <c r="BA65" s="463"/>
      <c r="BB65" s="463"/>
      <c r="BC65" s="486"/>
      <c r="BD65" s="486"/>
      <c r="BE65" s="463"/>
      <c r="BF65" s="486"/>
      <c r="BG65" s="467"/>
      <c r="BH65" s="463"/>
      <c r="BI65" s="463"/>
      <c r="BJ65" s="463"/>
      <c r="BK65" s="463"/>
      <c r="BL65" s="486"/>
      <c r="BM65" s="486"/>
      <c r="BN65" s="463"/>
      <c r="BO65" s="486"/>
    </row>
    <row r="66" spans="1:67" s="423" customFormat="1" hidden="1">
      <c r="A66" s="510"/>
      <c r="B66" s="527"/>
      <c r="C66" s="543"/>
      <c r="D66" s="543"/>
      <c r="E66" s="543"/>
      <c r="F66" s="543"/>
      <c r="G66" s="512"/>
      <c r="H66" s="512"/>
      <c r="I66" s="524"/>
      <c r="J66" s="516"/>
      <c r="K66" s="516"/>
      <c r="L66" s="524"/>
      <c r="M66" s="525"/>
      <c r="N66" s="532"/>
      <c r="O66" s="610"/>
      <c r="P66" s="515"/>
      <c r="Q66" s="523"/>
      <c r="R66" s="524"/>
      <c r="S66" s="526"/>
      <c r="T66" s="548"/>
      <c r="U66" s="607"/>
      <c r="V66" s="586"/>
      <c r="W66" s="463"/>
      <c r="X66" s="463"/>
      <c r="Y66" s="463"/>
      <c r="Z66" s="486"/>
      <c r="AA66" s="463"/>
      <c r="AB66" s="486"/>
      <c r="AC66" s="464"/>
      <c r="AD66" s="464"/>
      <c r="AE66" s="464"/>
      <c r="AF66" s="486"/>
      <c r="AG66" s="464"/>
      <c r="AH66" s="486"/>
      <c r="AI66" s="463"/>
      <c r="AJ66" s="463"/>
      <c r="AK66" s="463"/>
      <c r="AL66" s="463"/>
      <c r="AM66" s="486"/>
      <c r="AN66" s="486"/>
      <c r="AO66" s="463"/>
      <c r="AP66" s="486"/>
      <c r="AQ66" s="464"/>
      <c r="AR66" s="464"/>
      <c r="AS66" s="464"/>
      <c r="AT66" s="463"/>
      <c r="AU66" s="486"/>
      <c r="AV66" s="486"/>
      <c r="AW66" s="464"/>
      <c r="AX66" s="486"/>
      <c r="AY66" s="463"/>
      <c r="AZ66" s="463"/>
      <c r="BA66" s="463"/>
      <c r="BB66" s="463"/>
      <c r="BC66" s="486"/>
      <c r="BD66" s="486"/>
      <c r="BE66" s="463"/>
      <c r="BF66" s="486"/>
      <c r="BG66" s="467"/>
      <c r="BH66" s="463"/>
      <c r="BI66" s="463"/>
      <c r="BJ66" s="463"/>
      <c r="BK66" s="463"/>
      <c r="BL66" s="486"/>
      <c r="BM66" s="486"/>
      <c r="BN66" s="463"/>
      <c r="BO66" s="486"/>
    </row>
    <row r="67" spans="1:67" s="423" customFormat="1" hidden="1">
      <c r="A67" s="510"/>
      <c r="B67" s="527"/>
      <c r="C67" s="543"/>
      <c r="D67" s="543"/>
      <c r="E67" s="543"/>
      <c r="F67" s="543"/>
      <c r="G67" s="512"/>
      <c r="H67" s="512"/>
      <c r="I67" s="524"/>
      <c r="J67" s="516"/>
      <c r="K67" s="516"/>
      <c r="L67" s="524"/>
      <c r="M67" s="525"/>
      <c r="N67" s="532"/>
      <c r="O67" s="610"/>
      <c r="P67" s="515"/>
      <c r="Q67" s="523"/>
      <c r="R67" s="524"/>
      <c r="S67" s="526"/>
      <c r="T67" s="548"/>
      <c r="U67" s="607"/>
      <c r="V67" s="586"/>
      <c r="W67" s="463"/>
      <c r="X67" s="463"/>
      <c r="Y67" s="463"/>
      <c r="Z67" s="486"/>
      <c r="AA67" s="463"/>
      <c r="AB67" s="486"/>
      <c r="AC67" s="464"/>
      <c r="AD67" s="464"/>
      <c r="AE67" s="464"/>
      <c r="AF67" s="486"/>
      <c r="AG67" s="464"/>
      <c r="AH67" s="486"/>
      <c r="AI67" s="463"/>
      <c r="AJ67" s="463"/>
      <c r="AK67" s="463"/>
      <c r="AL67" s="463"/>
      <c r="AM67" s="486"/>
      <c r="AN67" s="486"/>
      <c r="AO67" s="463"/>
      <c r="AP67" s="486"/>
      <c r="AQ67" s="464"/>
      <c r="AR67" s="464"/>
      <c r="AS67" s="464"/>
      <c r="AT67" s="463"/>
      <c r="AU67" s="486"/>
      <c r="AV67" s="486"/>
      <c r="AW67" s="464"/>
      <c r="AX67" s="486"/>
      <c r="AY67" s="463"/>
      <c r="AZ67" s="463"/>
      <c r="BA67" s="463"/>
      <c r="BB67" s="463"/>
      <c r="BC67" s="486"/>
      <c r="BD67" s="486"/>
      <c r="BE67" s="463"/>
      <c r="BF67" s="486"/>
      <c r="BG67" s="467"/>
      <c r="BH67" s="463"/>
      <c r="BI67" s="463"/>
      <c r="BJ67" s="463"/>
      <c r="BK67" s="463"/>
      <c r="BL67" s="486"/>
      <c r="BM67" s="486"/>
      <c r="BN67" s="463"/>
      <c r="BO67" s="486"/>
    </row>
    <row r="68" spans="1:67" s="423" customFormat="1" hidden="1">
      <c r="A68" s="510"/>
      <c r="B68" s="527"/>
      <c r="C68" s="543"/>
      <c r="D68" s="543"/>
      <c r="E68" s="543"/>
      <c r="F68" s="543"/>
      <c r="G68" s="512"/>
      <c r="H68" s="512"/>
      <c r="I68" s="524"/>
      <c r="J68" s="516"/>
      <c r="K68" s="516"/>
      <c r="L68" s="524"/>
      <c r="M68" s="525"/>
      <c r="N68" s="532"/>
      <c r="O68" s="610"/>
      <c r="P68" s="515"/>
      <c r="Q68" s="523"/>
      <c r="R68" s="524"/>
      <c r="S68" s="526"/>
      <c r="T68" s="548"/>
      <c r="U68" s="607"/>
      <c r="V68" s="586"/>
      <c r="W68" s="463"/>
      <c r="X68" s="463"/>
      <c r="Y68" s="463"/>
      <c r="Z68" s="486"/>
      <c r="AA68" s="463"/>
      <c r="AB68" s="486"/>
      <c r="AC68" s="464"/>
      <c r="AD68" s="464"/>
      <c r="AE68" s="464"/>
      <c r="AF68" s="486"/>
      <c r="AG68" s="464"/>
      <c r="AH68" s="486"/>
      <c r="AI68" s="463"/>
      <c r="AJ68" s="463"/>
      <c r="AK68" s="463"/>
      <c r="AL68" s="463"/>
      <c r="AM68" s="486"/>
      <c r="AN68" s="486"/>
      <c r="AO68" s="463"/>
      <c r="AP68" s="486"/>
      <c r="AQ68" s="464"/>
      <c r="AR68" s="464"/>
      <c r="AS68" s="464"/>
      <c r="AT68" s="463"/>
      <c r="AU68" s="486"/>
      <c r="AV68" s="486"/>
      <c r="AW68" s="464"/>
      <c r="AX68" s="486"/>
      <c r="AY68" s="463"/>
      <c r="AZ68" s="463"/>
      <c r="BA68" s="463"/>
      <c r="BB68" s="463"/>
      <c r="BC68" s="486"/>
      <c r="BD68" s="486"/>
      <c r="BE68" s="463"/>
      <c r="BF68" s="486"/>
      <c r="BG68" s="467"/>
      <c r="BH68" s="463"/>
      <c r="BI68" s="463"/>
      <c r="BJ68" s="463"/>
      <c r="BK68" s="463"/>
      <c r="BL68" s="486"/>
      <c r="BM68" s="486"/>
      <c r="BN68" s="463"/>
      <c r="BO68" s="486"/>
    </row>
    <row r="69" spans="1:67" s="423" customFormat="1" hidden="1">
      <c r="A69" s="510"/>
      <c r="B69" s="527"/>
      <c r="C69" s="543"/>
      <c r="D69" s="543"/>
      <c r="E69" s="543"/>
      <c r="F69" s="543"/>
      <c r="G69" s="512"/>
      <c r="H69" s="512"/>
      <c r="I69" s="524"/>
      <c r="J69" s="516"/>
      <c r="K69" s="516"/>
      <c r="L69" s="524"/>
      <c r="M69" s="525"/>
      <c r="N69" s="532"/>
      <c r="O69" s="610"/>
      <c r="P69" s="515"/>
      <c r="Q69" s="523"/>
      <c r="R69" s="524"/>
      <c r="S69" s="526"/>
      <c r="T69" s="548"/>
      <c r="U69" s="607"/>
      <c r="V69" s="586"/>
      <c r="W69" s="463"/>
      <c r="X69" s="463"/>
      <c r="Y69" s="463"/>
      <c r="Z69" s="486"/>
      <c r="AA69" s="463"/>
      <c r="AB69" s="486"/>
      <c r="AC69" s="464"/>
      <c r="AD69" s="464"/>
      <c r="AE69" s="464"/>
      <c r="AF69" s="486"/>
      <c r="AG69" s="464"/>
      <c r="AH69" s="486"/>
      <c r="AI69" s="463"/>
      <c r="AJ69" s="463"/>
      <c r="AK69" s="463"/>
      <c r="AL69" s="463"/>
      <c r="AM69" s="486"/>
      <c r="AN69" s="486"/>
      <c r="AO69" s="463"/>
      <c r="AP69" s="486"/>
      <c r="AQ69" s="464"/>
      <c r="AR69" s="464"/>
      <c r="AS69" s="464"/>
      <c r="AT69" s="463"/>
      <c r="AU69" s="486"/>
      <c r="AV69" s="486"/>
      <c r="AW69" s="464"/>
      <c r="AX69" s="486"/>
      <c r="AY69" s="463"/>
      <c r="AZ69" s="463"/>
      <c r="BA69" s="463"/>
      <c r="BB69" s="463"/>
      <c r="BC69" s="486"/>
      <c r="BD69" s="486"/>
      <c r="BE69" s="463"/>
      <c r="BF69" s="486"/>
      <c r="BG69" s="467"/>
      <c r="BH69" s="463"/>
      <c r="BI69" s="463"/>
      <c r="BJ69" s="463"/>
      <c r="BK69" s="463"/>
      <c r="BL69" s="486"/>
      <c r="BM69" s="486"/>
      <c r="BN69" s="463"/>
      <c r="BO69" s="486"/>
    </row>
    <row r="70" spans="1:67" s="423" customFormat="1" hidden="1">
      <c r="A70" s="510"/>
      <c r="B70" s="527"/>
      <c r="C70" s="543"/>
      <c r="D70" s="543"/>
      <c r="E70" s="543"/>
      <c r="F70" s="543"/>
      <c r="G70" s="512"/>
      <c r="H70" s="512"/>
      <c r="I70" s="524"/>
      <c r="J70" s="516"/>
      <c r="K70" s="516"/>
      <c r="L70" s="524"/>
      <c r="M70" s="525"/>
      <c r="N70" s="532"/>
      <c r="O70" s="610"/>
      <c r="P70" s="515"/>
      <c r="Q70" s="523"/>
      <c r="R70" s="524"/>
      <c r="S70" s="526"/>
      <c r="T70" s="548"/>
      <c r="U70" s="607"/>
      <c r="V70" s="586"/>
      <c r="W70" s="463"/>
      <c r="X70" s="463"/>
      <c r="Y70" s="463"/>
      <c r="Z70" s="486"/>
      <c r="AA70" s="463"/>
      <c r="AB70" s="486"/>
      <c r="AC70" s="464"/>
      <c r="AD70" s="464"/>
      <c r="AE70" s="464"/>
      <c r="AF70" s="486"/>
      <c r="AG70" s="464"/>
      <c r="AH70" s="486"/>
      <c r="AI70" s="463"/>
      <c r="AJ70" s="463"/>
      <c r="AK70" s="463"/>
      <c r="AL70" s="463"/>
      <c r="AM70" s="486"/>
      <c r="AN70" s="486"/>
      <c r="AO70" s="463"/>
      <c r="AP70" s="486"/>
      <c r="AQ70" s="464"/>
      <c r="AR70" s="464"/>
      <c r="AS70" s="464"/>
      <c r="AT70" s="463"/>
      <c r="AU70" s="486"/>
      <c r="AV70" s="486"/>
      <c r="AW70" s="464"/>
      <c r="AX70" s="486"/>
      <c r="AY70" s="463"/>
      <c r="AZ70" s="463"/>
      <c r="BA70" s="463"/>
      <c r="BB70" s="463"/>
      <c r="BC70" s="486"/>
      <c r="BD70" s="486"/>
      <c r="BE70" s="463"/>
      <c r="BF70" s="486"/>
      <c r="BG70" s="467"/>
      <c r="BH70" s="463"/>
      <c r="BI70" s="463"/>
      <c r="BJ70" s="463"/>
      <c r="BK70" s="463"/>
      <c r="BL70" s="486"/>
      <c r="BM70" s="486"/>
      <c r="BN70" s="463"/>
      <c r="BO70" s="486"/>
    </row>
    <row r="71" spans="1:67" s="423" customFormat="1" hidden="1">
      <c r="A71" s="510"/>
      <c r="B71" s="527"/>
      <c r="C71" s="543"/>
      <c r="D71" s="543"/>
      <c r="E71" s="543"/>
      <c r="F71" s="543"/>
      <c r="G71" s="512"/>
      <c r="H71" s="512"/>
      <c r="I71" s="524"/>
      <c r="J71" s="516"/>
      <c r="K71" s="516"/>
      <c r="L71" s="524"/>
      <c r="M71" s="525"/>
      <c r="N71" s="532"/>
      <c r="O71" s="610"/>
      <c r="P71" s="515"/>
      <c r="Q71" s="523"/>
      <c r="R71" s="524"/>
      <c r="S71" s="526"/>
      <c r="T71" s="548"/>
      <c r="U71" s="607"/>
      <c r="V71" s="586"/>
      <c r="W71" s="463"/>
      <c r="X71" s="463"/>
      <c r="Y71" s="463"/>
      <c r="Z71" s="486"/>
      <c r="AA71" s="463"/>
      <c r="AB71" s="486"/>
      <c r="AC71" s="464"/>
      <c r="AD71" s="464"/>
      <c r="AE71" s="464"/>
      <c r="AF71" s="486"/>
      <c r="AG71" s="464"/>
      <c r="AH71" s="486"/>
      <c r="AI71" s="463"/>
      <c r="AJ71" s="463"/>
      <c r="AK71" s="463"/>
      <c r="AL71" s="463"/>
      <c r="AM71" s="486"/>
      <c r="AN71" s="486"/>
      <c r="AO71" s="463"/>
      <c r="AP71" s="486"/>
      <c r="AQ71" s="464"/>
      <c r="AR71" s="464"/>
      <c r="AS71" s="464"/>
      <c r="AT71" s="463"/>
      <c r="AU71" s="486"/>
      <c r="AV71" s="486"/>
      <c r="AW71" s="464"/>
      <c r="AX71" s="486"/>
      <c r="AY71" s="463"/>
      <c r="AZ71" s="463"/>
      <c r="BA71" s="463"/>
      <c r="BB71" s="463"/>
      <c r="BC71" s="486"/>
      <c r="BD71" s="486"/>
      <c r="BE71" s="463"/>
      <c r="BF71" s="486"/>
      <c r="BG71" s="467"/>
      <c r="BH71" s="463"/>
      <c r="BI71" s="463"/>
      <c r="BJ71" s="463"/>
      <c r="BK71" s="463"/>
      <c r="BL71" s="486"/>
      <c r="BM71" s="486"/>
      <c r="BN71" s="463"/>
      <c r="BO71" s="486"/>
    </row>
    <row r="72" spans="1:67" s="423" customFormat="1" hidden="1">
      <c r="A72" s="510"/>
      <c r="B72" s="527"/>
      <c r="C72" s="543"/>
      <c r="D72" s="543"/>
      <c r="E72" s="543"/>
      <c r="F72" s="543"/>
      <c r="G72" s="512"/>
      <c r="H72" s="512"/>
      <c r="I72" s="524"/>
      <c r="J72" s="516"/>
      <c r="K72" s="516"/>
      <c r="L72" s="524"/>
      <c r="M72" s="525"/>
      <c r="N72" s="532"/>
      <c r="O72" s="610"/>
      <c r="P72" s="515"/>
      <c r="Q72" s="523"/>
      <c r="R72" s="524"/>
      <c r="S72" s="526"/>
      <c r="T72" s="548"/>
      <c r="U72" s="607"/>
      <c r="V72" s="586"/>
      <c r="W72" s="463"/>
      <c r="X72" s="463"/>
      <c r="Y72" s="463"/>
      <c r="Z72" s="486"/>
      <c r="AA72" s="463"/>
      <c r="AB72" s="486"/>
      <c r="AC72" s="464"/>
      <c r="AD72" s="464"/>
      <c r="AE72" s="464"/>
      <c r="AF72" s="486"/>
      <c r="AG72" s="464"/>
      <c r="AH72" s="486"/>
      <c r="AI72" s="463"/>
      <c r="AJ72" s="463"/>
      <c r="AK72" s="463"/>
      <c r="AL72" s="463"/>
      <c r="AM72" s="486"/>
      <c r="AN72" s="486"/>
      <c r="AO72" s="463"/>
      <c r="AP72" s="486"/>
      <c r="AQ72" s="464"/>
      <c r="AR72" s="464"/>
      <c r="AS72" s="464"/>
      <c r="AT72" s="463"/>
      <c r="AU72" s="486"/>
      <c r="AV72" s="486"/>
      <c r="AW72" s="464"/>
      <c r="AX72" s="486"/>
      <c r="AY72" s="463"/>
      <c r="AZ72" s="463"/>
      <c r="BA72" s="463"/>
      <c r="BB72" s="463"/>
      <c r="BC72" s="486"/>
      <c r="BD72" s="486"/>
      <c r="BE72" s="463"/>
      <c r="BF72" s="486"/>
      <c r="BG72" s="467"/>
      <c r="BH72" s="463"/>
      <c r="BI72" s="463"/>
      <c r="BJ72" s="463"/>
      <c r="BK72" s="463"/>
      <c r="BL72" s="486"/>
      <c r="BM72" s="486"/>
      <c r="BN72" s="463"/>
      <c r="BO72" s="486"/>
    </row>
    <row r="73" spans="1:67" s="423" customFormat="1" hidden="1">
      <c r="A73" s="510"/>
      <c r="B73" s="527"/>
      <c r="C73" s="543"/>
      <c r="D73" s="543"/>
      <c r="E73" s="543"/>
      <c r="F73" s="543"/>
      <c r="G73" s="512"/>
      <c r="H73" s="512"/>
      <c r="I73" s="524"/>
      <c r="J73" s="516"/>
      <c r="K73" s="516"/>
      <c r="L73" s="524"/>
      <c r="M73" s="525"/>
      <c r="N73" s="532"/>
      <c r="O73" s="610"/>
      <c r="P73" s="515"/>
      <c r="Q73" s="523"/>
      <c r="R73" s="524"/>
      <c r="S73" s="526"/>
      <c r="T73" s="548"/>
      <c r="U73" s="607"/>
      <c r="V73" s="586"/>
      <c r="W73" s="463"/>
      <c r="X73" s="463"/>
      <c r="Y73" s="463"/>
      <c r="Z73" s="486"/>
      <c r="AA73" s="463"/>
      <c r="AB73" s="486"/>
      <c r="AC73" s="464"/>
      <c r="AD73" s="464"/>
      <c r="AE73" s="464"/>
      <c r="AF73" s="486"/>
      <c r="AG73" s="464"/>
      <c r="AH73" s="486"/>
      <c r="AI73" s="463"/>
      <c r="AJ73" s="463"/>
      <c r="AK73" s="463"/>
      <c r="AL73" s="463"/>
      <c r="AM73" s="486"/>
      <c r="AN73" s="486"/>
      <c r="AO73" s="463"/>
      <c r="AP73" s="486"/>
      <c r="AQ73" s="464"/>
      <c r="AR73" s="464"/>
      <c r="AS73" s="464"/>
      <c r="AT73" s="463"/>
      <c r="AU73" s="486"/>
      <c r="AV73" s="486"/>
      <c r="AW73" s="464"/>
      <c r="AX73" s="486"/>
      <c r="AY73" s="463"/>
      <c r="AZ73" s="463"/>
      <c r="BA73" s="463"/>
      <c r="BB73" s="463"/>
      <c r="BC73" s="486"/>
      <c r="BD73" s="486"/>
      <c r="BE73" s="463"/>
      <c r="BF73" s="486"/>
      <c r="BG73" s="467"/>
      <c r="BH73" s="463"/>
      <c r="BI73" s="463"/>
      <c r="BJ73" s="463"/>
      <c r="BK73" s="463"/>
      <c r="BL73" s="486"/>
      <c r="BM73" s="486"/>
      <c r="BN73" s="463"/>
      <c r="BO73" s="486"/>
    </row>
    <row r="74" spans="1:67" s="423" customFormat="1" hidden="1">
      <c r="A74" s="510"/>
      <c r="B74" s="527"/>
      <c r="C74" s="543"/>
      <c r="D74" s="543"/>
      <c r="E74" s="543"/>
      <c r="F74" s="543"/>
      <c r="G74" s="512"/>
      <c r="H74" s="512"/>
      <c r="I74" s="524"/>
      <c r="J74" s="516"/>
      <c r="K74" s="516"/>
      <c r="L74" s="524"/>
      <c r="M74" s="525"/>
      <c r="N74" s="532"/>
      <c r="O74" s="610"/>
      <c r="P74" s="515"/>
      <c r="Q74" s="523"/>
      <c r="R74" s="524"/>
      <c r="S74" s="526"/>
      <c r="T74" s="548"/>
      <c r="U74" s="607"/>
      <c r="V74" s="586"/>
      <c r="W74" s="463"/>
      <c r="X74" s="463"/>
      <c r="Y74" s="463"/>
      <c r="Z74" s="486"/>
      <c r="AA74" s="463"/>
      <c r="AB74" s="486"/>
      <c r="AC74" s="464"/>
      <c r="AD74" s="464"/>
      <c r="AE74" s="464"/>
      <c r="AF74" s="486"/>
      <c r="AG74" s="464"/>
      <c r="AH74" s="486"/>
      <c r="AI74" s="463"/>
      <c r="AJ74" s="463"/>
      <c r="AK74" s="463"/>
      <c r="AL74" s="463"/>
      <c r="AM74" s="486"/>
      <c r="AN74" s="486"/>
      <c r="AO74" s="463"/>
      <c r="AP74" s="486"/>
      <c r="AQ74" s="464"/>
      <c r="AR74" s="464"/>
      <c r="AS74" s="464"/>
      <c r="AT74" s="463"/>
      <c r="AU74" s="486"/>
      <c r="AV74" s="486"/>
      <c r="AW74" s="464"/>
      <c r="AX74" s="486"/>
      <c r="AY74" s="463"/>
      <c r="AZ74" s="463"/>
      <c r="BA74" s="463"/>
      <c r="BB74" s="463"/>
      <c r="BC74" s="486"/>
      <c r="BD74" s="486"/>
      <c r="BE74" s="463"/>
      <c r="BF74" s="486"/>
      <c r="BG74" s="467"/>
      <c r="BH74" s="463"/>
      <c r="BI74" s="463"/>
      <c r="BJ74" s="463"/>
      <c r="BK74" s="463"/>
      <c r="BL74" s="486"/>
      <c r="BM74" s="486"/>
      <c r="BN74" s="463"/>
      <c r="BO74" s="486"/>
    </row>
    <row r="75" spans="1:67" s="423" customFormat="1" hidden="1">
      <c r="A75" s="510"/>
      <c r="B75" s="527"/>
      <c r="C75" s="543"/>
      <c r="D75" s="543"/>
      <c r="E75" s="543"/>
      <c r="F75" s="543"/>
      <c r="G75" s="512"/>
      <c r="H75" s="512"/>
      <c r="I75" s="524"/>
      <c r="J75" s="516"/>
      <c r="K75" s="516"/>
      <c r="L75" s="524"/>
      <c r="M75" s="525"/>
      <c r="N75" s="532"/>
      <c r="O75" s="610"/>
      <c r="P75" s="515"/>
      <c r="Q75" s="523"/>
      <c r="R75" s="524"/>
      <c r="S75" s="526"/>
      <c r="T75" s="548"/>
      <c r="U75" s="607"/>
      <c r="V75" s="586"/>
      <c r="W75" s="463"/>
      <c r="X75" s="463"/>
      <c r="Y75" s="463"/>
      <c r="Z75" s="486"/>
      <c r="AA75" s="463"/>
      <c r="AB75" s="486"/>
      <c r="AC75" s="464"/>
      <c r="AD75" s="464"/>
      <c r="AE75" s="464"/>
      <c r="AF75" s="486"/>
      <c r="AG75" s="464"/>
      <c r="AH75" s="486"/>
      <c r="AI75" s="463"/>
      <c r="AJ75" s="463"/>
      <c r="AK75" s="463"/>
      <c r="AL75" s="463"/>
      <c r="AM75" s="486"/>
      <c r="AN75" s="486"/>
      <c r="AO75" s="463"/>
      <c r="AP75" s="486"/>
      <c r="AQ75" s="464"/>
      <c r="AR75" s="464"/>
      <c r="AS75" s="464"/>
      <c r="AT75" s="463"/>
      <c r="AU75" s="486"/>
      <c r="AV75" s="486"/>
      <c r="AW75" s="464"/>
      <c r="AX75" s="486"/>
      <c r="AY75" s="463"/>
      <c r="AZ75" s="463"/>
      <c r="BA75" s="463"/>
      <c r="BB75" s="463"/>
      <c r="BC75" s="486"/>
      <c r="BD75" s="486"/>
      <c r="BE75" s="463"/>
      <c r="BF75" s="486"/>
      <c r="BG75" s="467"/>
      <c r="BH75" s="463"/>
      <c r="BI75" s="463"/>
      <c r="BJ75" s="463"/>
      <c r="BK75" s="463"/>
      <c r="BL75" s="486"/>
      <c r="BM75" s="486"/>
      <c r="BN75" s="463"/>
      <c r="BO75" s="486"/>
    </row>
    <row r="76" spans="1:67" s="423" customFormat="1" hidden="1">
      <c r="A76" s="510"/>
      <c r="B76" s="527"/>
      <c r="C76" s="543"/>
      <c r="D76" s="543"/>
      <c r="E76" s="543"/>
      <c r="F76" s="543"/>
      <c r="G76" s="512"/>
      <c r="H76" s="512"/>
      <c r="I76" s="524"/>
      <c r="J76" s="516"/>
      <c r="K76" s="516"/>
      <c r="L76" s="524"/>
      <c r="M76" s="525"/>
      <c r="N76" s="532"/>
      <c r="O76" s="610"/>
      <c r="P76" s="515"/>
      <c r="Q76" s="523"/>
      <c r="R76" s="524"/>
      <c r="S76" s="526"/>
      <c r="T76" s="548"/>
      <c r="U76" s="607"/>
      <c r="V76" s="586"/>
      <c r="W76" s="463"/>
      <c r="X76" s="463"/>
      <c r="Y76" s="463"/>
      <c r="Z76" s="486"/>
      <c r="AA76" s="463"/>
      <c r="AB76" s="486"/>
      <c r="AC76" s="464"/>
      <c r="AD76" s="464"/>
      <c r="AE76" s="464"/>
      <c r="AF76" s="486"/>
      <c r="AG76" s="464"/>
      <c r="AH76" s="486"/>
      <c r="AI76" s="463"/>
      <c r="AJ76" s="463"/>
      <c r="AK76" s="463"/>
      <c r="AL76" s="463"/>
      <c r="AM76" s="486"/>
      <c r="AN76" s="486"/>
      <c r="AO76" s="463"/>
      <c r="AP76" s="486"/>
      <c r="AQ76" s="464"/>
      <c r="AR76" s="464"/>
      <c r="AS76" s="464"/>
      <c r="AT76" s="463"/>
      <c r="AU76" s="486"/>
      <c r="AV76" s="486"/>
      <c r="AW76" s="464"/>
      <c r="AX76" s="486"/>
      <c r="AY76" s="463"/>
      <c r="AZ76" s="463"/>
      <c r="BA76" s="463"/>
      <c r="BB76" s="463"/>
      <c r="BC76" s="486"/>
      <c r="BD76" s="486"/>
      <c r="BE76" s="463"/>
      <c r="BF76" s="486"/>
      <c r="BG76" s="467"/>
      <c r="BH76" s="463"/>
      <c r="BI76" s="463"/>
      <c r="BJ76" s="463"/>
      <c r="BK76" s="463"/>
      <c r="BL76" s="486"/>
      <c r="BM76" s="486"/>
      <c r="BN76" s="463"/>
      <c r="BO76" s="486"/>
    </row>
    <row r="77" spans="1:67" s="407" customFormat="1" ht="24.95" hidden="1" customHeight="1">
      <c r="A77" s="528" t="s">
        <v>250</v>
      </c>
      <c r="B77" s="529" t="s">
        <v>247</v>
      </c>
      <c r="C77" s="567"/>
      <c r="D77" s="567"/>
      <c r="E77" s="567"/>
      <c r="F77" s="567"/>
      <c r="G77" s="568"/>
      <c r="H77" s="569"/>
      <c r="I77" s="570"/>
      <c r="J77" s="569"/>
      <c r="K77" s="569"/>
      <c r="L77" s="570"/>
      <c r="M77" s="571"/>
      <c r="N77" s="570"/>
      <c r="O77" s="613"/>
      <c r="P77" s="571"/>
      <c r="Q77" s="808"/>
      <c r="R77" s="570"/>
      <c r="S77" s="569"/>
      <c r="T77" s="817"/>
      <c r="U77" s="608"/>
      <c r="V77" s="587"/>
      <c r="W77" s="468"/>
      <c r="X77" s="468"/>
      <c r="Y77" s="468"/>
      <c r="Z77" s="487"/>
      <c r="AA77" s="468"/>
      <c r="AB77" s="487"/>
      <c r="AC77" s="469"/>
      <c r="AD77" s="469"/>
      <c r="AE77" s="469"/>
      <c r="AF77" s="487"/>
      <c r="AG77" s="469"/>
      <c r="AH77" s="487"/>
      <c r="AI77" s="468"/>
      <c r="AJ77" s="468"/>
      <c r="AK77" s="468"/>
      <c r="AL77" s="468"/>
      <c r="AM77" s="487"/>
      <c r="AN77" s="487"/>
      <c r="AO77" s="468"/>
      <c r="AP77" s="487"/>
      <c r="AQ77" s="469"/>
      <c r="AR77" s="469"/>
      <c r="AS77" s="469"/>
      <c r="AT77" s="468"/>
      <c r="AU77" s="487"/>
      <c r="AV77" s="487"/>
      <c r="AW77" s="469"/>
      <c r="AX77" s="487"/>
      <c r="AY77" s="468"/>
      <c r="AZ77" s="468"/>
      <c r="BA77" s="468"/>
      <c r="BB77" s="468"/>
      <c r="BC77" s="487"/>
      <c r="BD77" s="487"/>
      <c r="BE77" s="468"/>
      <c r="BF77" s="487"/>
      <c r="BG77" s="470"/>
      <c r="BH77" s="468"/>
      <c r="BI77" s="468"/>
      <c r="BJ77" s="468"/>
      <c r="BK77" s="468"/>
      <c r="BL77" s="487"/>
      <c r="BM77" s="487"/>
      <c r="BN77" s="468"/>
      <c r="BO77" s="487"/>
    </row>
    <row r="78" spans="1:67" s="409" customFormat="1" ht="24.95" customHeight="1">
      <c r="A78" s="508" t="s">
        <v>249</v>
      </c>
      <c r="B78" s="509" t="s">
        <v>243</v>
      </c>
      <c r="C78" s="559"/>
      <c r="D78" s="559"/>
      <c r="E78" s="559"/>
      <c r="F78" s="559"/>
      <c r="G78" s="560">
        <f>SUM(G79:G86)</f>
        <v>13797</v>
      </c>
      <c r="H78" s="561">
        <f t="shared" ref="H78:I78" si="126">SUM(H79:H86)</f>
        <v>7500</v>
      </c>
      <c r="I78" s="562">
        <f t="shared" si="126"/>
        <v>9350</v>
      </c>
      <c r="J78" s="561">
        <f t="shared" ref="J78" si="127">SUM(J79:J86)</f>
        <v>13680</v>
      </c>
      <c r="K78" s="561">
        <f t="shared" ref="K78" si="128">SUM(K79:K86)</f>
        <v>4330</v>
      </c>
      <c r="L78" s="562">
        <f t="shared" ref="L78:M78" si="129">SUM(L79:L86)</f>
        <v>0</v>
      </c>
      <c r="M78" s="563">
        <f t="shared" si="129"/>
        <v>0</v>
      </c>
      <c r="N78" s="562">
        <f t="shared" ref="N78:O78" si="130">SUM(N79:N86)</f>
        <v>800</v>
      </c>
      <c r="O78" s="615">
        <f t="shared" si="130"/>
        <v>7500</v>
      </c>
      <c r="P78" s="563">
        <f t="shared" ref="P78" si="131">SUM(P79:P86)</f>
        <v>7110</v>
      </c>
      <c r="Q78" s="810">
        <f t="shared" ref="Q78" si="132">SUM(Q79:Q86)</f>
        <v>6310</v>
      </c>
      <c r="R78" s="562">
        <f t="shared" ref="R78:S78" si="133">SUM(R79:R86)</f>
        <v>5610</v>
      </c>
      <c r="S78" s="561">
        <f t="shared" si="133"/>
        <v>1850</v>
      </c>
      <c r="T78" s="809"/>
      <c r="U78" s="605"/>
      <c r="V78" s="584"/>
      <c r="W78" s="459">
        <f t="shared" ref="W78:BF78" si="134">SUM(W79:W86)</f>
        <v>0</v>
      </c>
      <c r="X78" s="459">
        <f t="shared" si="134"/>
        <v>0</v>
      </c>
      <c r="Y78" s="459">
        <f t="shared" si="134"/>
        <v>0</v>
      </c>
      <c r="Z78" s="489">
        <f t="shared" si="134"/>
        <v>0</v>
      </c>
      <c r="AA78" s="459">
        <f t="shared" si="134"/>
        <v>0</v>
      </c>
      <c r="AB78" s="489">
        <f t="shared" si="134"/>
        <v>0</v>
      </c>
      <c r="AC78" s="459">
        <f t="shared" si="134"/>
        <v>0</v>
      </c>
      <c r="AD78" s="459">
        <f t="shared" si="134"/>
        <v>0</v>
      </c>
      <c r="AE78" s="459">
        <f t="shared" si="134"/>
        <v>0</v>
      </c>
      <c r="AF78" s="489">
        <f t="shared" si="134"/>
        <v>0</v>
      </c>
      <c r="AG78" s="459">
        <f t="shared" si="134"/>
        <v>0</v>
      </c>
      <c r="AH78" s="489">
        <f t="shared" si="134"/>
        <v>0</v>
      </c>
      <c r="AI78" s="459">
        <f t="shared" si="134"/>
        <v>2</v>
      </c>
      <c r="AJ78" s="459">
        <f t="shared" si="134"/>
        <v>7500</v>
      </c>
      <c r="AK78" s="459">
        <f t="shared" si="134"/>
        <v>13680</v>
      </c>
      <c r="AL78" s="459">
        <f t="shared" si="134"/>
        <v>4330</v>
      </c>
      <c r="AM78" s="489">
        <f t="shared" si="134"/>
        <v>0</v>
      </c>
      <c r="AN78" s="489">
        <f t="shared" si="134"/>
        <v>7110</v>
      </c>
      <c r="AO78" s="459">
        <f t="shared" si="134"/>
        <v>6310</v>
      </c>
      <c r="AP78" s="489">
        <f t="shared" si="134"/>
        <v>1850</v>
      </c>
      <c r="AQ78" s="459">
        <f t="shared" si="134"/>
        <v>0</v>
      </c>
      <c r="AR78" s="459">
        <f t="shared" si="134"/>
        <v>0</v>
      </c>
      <c r="AS78" s="459">
        <f t="shared" si="134"/>
        <v>0</v>
      </c>
      <c r="AT78" s="459">
        <f t="shared" ref="AT78:AU78" si="135">SUM(AT79:AT86)</f>
        <v>0</v>
      </c>
      <c r="AU78" s="489">
        <f t="shared" si="135"/>
        <v>0</v>
      </c>
      <c r="AV78" s="489">
        <f t="shared" si="134"/>
        <v>0</v>
      </c>
      <c r="AW78" s="459">
        <f t="shared" si="134"/>
        <v>0</v>
      </c>
      <c r="AX78" s="489">
        <f t="shared" si="134"/>
        <v>0</v>
      </c>
      <c r="AY78" s="459">
        <f t="shared" si="134"/>
        <v>0</v>
      </c>
      <c r="AZ78" s="459">
        <f t="shared" si="134"/>
        <v>0</v>
      </c>
      <c r="BA78" s="459">
        <f t="shared" si="134"/>
        <v>0</v>
      </c>
      <c r="BB78" s="459">
        <f t="shared" si="134"/>
        <v>0</v>
      </c>
      <c r="BC78" s="489">
        <f t="shared" si="134"/>
        <v>0</v>
      </c>
      <c r="BD78" s="489">
        <f t="shared" si="134"/>
        <v>0</v>
      </c>
      <c r="BE78" s="459">
        <f t="shared" si="134"/>
        <v>0</v>
      </c>
      <c r="BF78" s="489">
        <f t="shared" si="134"/>
        <v>0</v>
      </c>
      <c r="BG78" s="457"/>
      <c r="BH78" s="581">
        <f>W78+AC78+AI78+AQ78+AY78</f>
        <v>2</v>
      </c>
      <c r="BI78" s="582">
        <f>X78+AD78+AJ78+AR78+AZ78</f>
        <v>7500</v>
      </c>
      <c r="BJ78" s="582">
        <f>Y78+AE78+AK78+AS78+BA78</f>
        <v>13680</v>
      </c>
      <c r="BK78" s="582">
        <f>AL78+AT78+BA78</f>
        <v>4330</v>
      </c>
      <c r="BL78" s="583">
        <f>AM78+AU78+BB78+BB78</f>
        <v>0</v>
      </c>
      <c r="BM78" s="583">
        <f>Z78+AF78+AN78+AV78+BD78</f>
        <v>7110</v>
      </c>
      <c r="BN78" s="582">
        <f>AA78+AG78+AO78+AW78+BE78</f>
        <v>6310</v>
      </c>
      <c r="BO78" s="484"/>
    </row>
    <row r="79" spans="1:67" s="423" customFormat="1" ht="30">
      <c r="A79" s="510">
        <v>1</v>
      </c>
      <c r="B79" s="527" t="s">
        <v>328</v>
      </c>
      <c r="C79" s="543" t="s">
        <v>329</v>
      </c>
      <c r="D79" s="543" t="s">
        <v>330</v>
      </c>
      <c r="E79" s="543" t="s">
        <v>331</v>
      </c>
      <c r="F79" s="543" t="s">
        <v>332</v>
      </c>
      <c r="G79" s="512">
        <v>6997</v>
      </c>
      <c r="H79" s="512">
        <v>5000</v>
      </c>
      <c r="I79" s="524">
        <v>6700</v>
      </c>
      <c r="J79" s="514">
        <f t="shared" ref="J79:J84" si="136">I79+K79</f>
        <v>6930</v>
      </c>
      <c r="K79" s="514">
        <v>230</v>
      </c>
      <c r="L79" s="524"/>
      <c r="M79" s="525"/>
      <c r="N79" s="524">
        <v>800</v>
      </c>
      <c r="O79" s="610">
        <f>4300+700</f>
        <v>5000</v>
      </c>
      <c r="P79" s="515">
        <f t="shared" ref="P79:P80" si="137">N79+Q79</f>
        <v>5800</v>
      </c>
      <c r="Q79" s="514">
        <v>5000</v>
      </c>
      <c r="R79" s="513">
        <v>4300</v>
      </c>
      <c r="S79" s="516"/>
      <c r="T79" s="548"/>
      <c r="U79" s="607"/>
      <c r="V79" s="586"/>
      <c r="W79" s="463"/>
      <c r="X79" s="463"/>
      <c r="Y79" s="463"/>
      <c r="Z79" s="486"/>
      <c r="AA79" s="463"/>
      <c r="AB79" s="486"/>
      <c r="AC79" s="464"/>
      <c r="AD79" s="464"/>
      <c r="AE79" s="464"/>
      <c r="AF79" s="486"/>
      <c r="AG79" s="464"/>
      <c r="AH79" s="486"/>
      <c r="AI79" s="463">
        <v>1</v>
      </c>
      <c r="AJ79" s="463">
        <f>H79</f>
        <v>5000</v>
      </c>
      <c r="AK79" s="463">
        <f>J79</f>
        <v>6930</v>
      </c>
      <c r="AL79" s="463">
        <f>K79</f>
        <v>230</v>
      </c>
      <c r="AM79" s="486">
        <f>M79</f>
        <v>0</v>
      </c>
      <c r="AN79" s="486">
        <f>P79</f>
        <v>5800</v>
      </c>
      <c r="AO79" s="463">
        <f>Q79</f>
        <v>5000</v>
      </c>
      <c r="AP79" s="486">
        <f>S79</f>
        <v>0</v>
      </c>
      <c r="AQ79" s="464"/>
      <c r="AR79" s="464"/>
      <c r="AS79" s="464"/>
      <c r="AT79" s="463">
        <f>V79</f>
        <v>0</v>
      </c>
      <c r="AU79" s="486">
        <f>W79</f>
        <v>0</v>
      </c>
      <c r="AV79" s="486"/>
      <c r="AW79" s="464"/>
      <c r="AX79" s="486"/>
      <c r="AY79" s="463"/>
      <c r="AZ79" s="463"/>
      <c r="BA79" s="463"/>
      <c r="BB79" s="463">
        <f t="shared" ref="BB79:BB80" si="138">AD79</f>
        <v>0</v>
      </c>
      <c r="BC79" s="486">
        <f t="shared" ref="BC79:BC80" si="139">AE79</f>
        <v>0</v>
      </c>
      <c r="BD79" s="486"/>
      <c r="BE79" s="463"/>
      <c r="BF79" s="486"/>
      <c r="BG79" s="467"/>
      <c r="BH79" s="463"/>
      <c r="BI79" s="463"/>
      <c r="BJ79" s="463"/>
      <c r="BK79" s="463"/>
      <c r="BL79" s="486"/>
      <c r="BM79" s="486"/>
      <c r="BN79" s="463"/>
      <c r="BO79" s="486"/>
    </row>
    <row r="80" spans="1:67" s="423" customFormat="1" ht="24">
      <c r="A80" s="510">
        <v>2</v>
      </c>
      <c r="B80" s="527" t="s">
        <v>333</v>
      </c>
      <c r="C80" s="543" t="s">
        <v>323</v>
      </c>
      <c r="D80" s="543" t="s">
        <v>334</v>
      </c>
      <c r="E80" s="543" t="s">
        <v>335</v>
      </c>
      <c r="F80" s="543" t="s">
        <v>336</v>
      </c>
      <c r="G80" s="512">
        <v>6800</v>
      </c>
      <c r="H80" s="512">
        <v>2500</v>
      </c>
      <c r="I80" s="524">
        <f>2650</f>
        <v>2650</v>
      </c>
      <c r="J80" s="514">
        <f t="shared" si="136"/>
        <v>6750</v>
      </c>
      <c r="K80" s="516">
        <v>4100</v>
      </c>
      <c r="L80" s="526"/>
      <c r="M80" s="526"/>
      <c r="N80" s="526"/>
      <c r="O80" s="610">
        <f>1300+1200</f>
        <v>2500</v>
      </c>
      <c r="P80" s="516">
        <f t="shared" si="137"/>
        <v>1310</v>
      </c>
      <c r="Q80" s="514">
        <f>320+990</f>
        <v>1310</v>
      </c>
      <c r="R80" s="516">
        <v>1310</v>
      </c>
      <c r="S80" s="516">
        <v>1850</v>
      </c>
      <c r="T80" s="548"/>
      <c r="U80" s="607"/>
      <c r="V80" s="584"/>
      <c r="W80" s="463"/>
      <c r="X80" s="463"/>
      <c r="Y80" s="463"/>
      <c r="Z80" s="486"/>
      <c r="AA80" s="463"/>
      <c r="AB80" s="486"/>
      <c r="AC80" s="464"/>
      <c r="AD80" s="464"/>
      <c r="AE80" s="464"/>
      <c r="AF80" s="486"/>
      <c r="AG80" s="464"/>
      <c r="AH80" s="486"/>
      <c r="AI80" s="463">
        <v>1</v>
      </c>
      <c r="AJ80" s="463">
        <f>H80</f>
        <v>2500</v>
      </c>
      <c r="AK80" s="463">
        <f>J80</f>
        <v>6750</v>
      </c>
      <c r="AL80" s="463">
        <f>K80</f>
        <v>4100</v>
      </c>
      <c r="AM80" s="486">
        <f>M80</f>
        <v>0</v>
      </c>
      <c r="AN80" s="486">
        <f>P80</f>
        <v>1310</v>
      </c>
      <c r="AO80" s="463">
        <f>Q80</f>
        <v>1310</v>
      </c>
      <c r="AP80" s="486">
        <f>S80</f>
        <v>1850</v>
      </c>
      <c r="AQ80" s="464"/>
      <c r="AR80" s="464"/>
      <c r="AS80" s="464"/>
      <c r="AT80" s="463">
        <f>V80</f>
        <v>0</v>
      </c>
      <c r="AU80" s="486">
        <f>W80</f>
        <v>0</v>
      </c>
      <c r="AV80" s="486"/>
      <c r="AW80" s="464"/>
      <c r="AX80" s="486"/>
      <c r="AY80" s="463"/>
      <c r="AZ80" s="463"/>
      <c r="BA80" s="463"/>
      <c r="BB80" s="463">
        <f t="shared" si="138"/>
        <v>0</v>
      </c>
      <c r="BC80" s="486">
        <f t="shared" si="139"/>
        <v>0</v>
      </c>
      <c r="BD80" s="486"/>
      <c r="BE80" s="463"/>
      <c r="BF80" s="486"/>
      <c r="BG80" s="467"/>
      <c r="BH80" s="463"/>
      <c r="BI80" s="463"/>
      <c r="BJ80" s="463"/>
      <c r="BK80" s="463"/>
      <c r="BL80" s="486"/>
      <c r="BM80" s="486"/>
      <c r="BN80" s="463"/>
      <c r="BO80" s="486"/>
    </row>
    <row r="81" spans="1:67" s="423" customFormat="1" hidden="1">
      <c r="A81" s="510"/>
      <c r="B81" s="527"/>
      <c r="C81" s="543"/>
      <c r="D81" s="543"/>
      <c r="E81" s="543"/>
      <c r="F81" s="543"/>
      <c r="G81" s="512"/>
      <c r="H81" s="512"/>
      <c r="I81" s="524"/>
      <c r="J81" s="514">
        <f t="shared" si="136"/>
        <v>0</v>
      </c>
      <c r="K81" s="512"/>
      <c r="L81" s="524"/>
      <c r="M81" s="525"/>
      <c r="N81" s="524"/>
      <c r="O81" s="610"/>
      <c r="P81" s="515"/>
      <c r="Q81" s="523"/>
      <c r="R81" s="524"/>
      <c r="S81" s="526"/>
      <c r="T81" s="548"/>
      <c r="U81" s="607"/>
      <c r="V81" s="586"/>
      <c r="W81" s="463"/>
      <c r="X81" s="463"/>
      <c r="Y81" s="463"/>
      <c r="Z81" s="486"/>
      <c r="AA81" s="463"/>
      <c r="AB81" s="486"/>
      <c r="AC81" s="464"/>
      <c r="AD81" s="464"/>
      <c r="AE81" s="464"/>
      <c r="AF81" s="486"/>
      <c r="AG81" s="464"/>
      <c r="AH81" s="486"/>
      <c r="AI81" s="463"/>
      <c r="AJ81" s="463"/>
      <c r="AK81" s="463"/>
      <c r="AL81" s="463"/>
      <c r="AM81" s="486"/>
      <c r="AN81" s="486"/>
      <c r="AO81" s="463"/>
      <c r="AP81" s="486"/>
      <c r="AQ81" s="464"/>
      <c r="AR81" s="464"/>
      <c r="AS81" s="464"/>
      <c r="AT81" s="463"/>
      <c r="AU81" s="486"/>
      <c r="AV81" s="486"/>
      <c r="AW81" s="464"/>
      <c r="AX81" s="486"/>
      <c r="AY81" s="463"/>
      <c r="AZ81" s="463"/>
      <c r="BA81" s="463"/>
      <c r="BB81" s="463"/>
      <c r="BC81" s="486"/>
      <c r="BD81" s="486"/>
      <c r="BE81" s="463"/>
      <c r="BF81" s="486"/>
      <c r="BG81" s="467"/>
      <c r="BH81" s="463"/>
      <c r="BI81" s="463"/>
      <c r="BJ81" s="463"/>
      <c r="BK81" s="463"/>
      <c r="BL81" s="486"/>
      <c r="BM81" s="486"/>
      <c r="BN81" s="463"/>
      <c r="BO81" s="486"/>
    </row>
    <row r="82" spans="1:67" ht="24.95" hidden="1" customHeight="1">
      <c r="A82" s="528"/>
      <c r="B82" s="529"/>
      <c r="C82" s="553"/>
      <c r="D82" s="553"/>
      <c r="E82" s="553"/>
      <c r="F82" s="553"/>
      <c r="G82" s="558"/>
      <c r="H82" s="564"/>
      <c r="I82" s="565"/>
      <c r="J82" s="514">
        <f t="shared" si="136"/>
        <v>0</v>
      </c>
      <c r="K82" s="526"/>
      <c r="L82" s="565"/>
      <c r="M82" s="566"/>
      <c r="N82" s="565"/>
      <c r="O82" s="612"/>
      <c r="P82" s="566"/>
      <c r="Q82" s="880"/>
      <c r="R82" s="565"/>
      <c r="S82" s="564"/>
      <c r="T82" s="807"/>
    </row>
    <row r="83" spans="1:67" ht="24.95" hidden="1" customHeight="1">
      <c r="A83" s="528"/>
      <c r="B83" s="529"/>
      <c r="C83" s="553"/>
      <c r="D83" s="553"/>
      <c r="E83" s="553"/>
      <c r="F83" s="553"/>
      <c r="G83" s="558"/>
      <c r="H83" s="564"/>
      <c r="I83" s="565"/>
      <c r="J83" s="514">
        <f t="shared" si="136"/>
        <v>0</v>
      </c>
      <c r="K83" s="526"/>
      <c r="L83" s="565"/>
      <c r="M83" s="566"/>
      <c r="N83" s="565"/>
      <c r="O83" s="612"/>
      <c r="P83" s="566"/>
      <c r="Q83" s="880"/>
      <c r="R83" s="565"/>
      <c r="S83" s="564"/>
      <c r="T83" s="807"/>
    </row>
    <row r="84" spans="1:67" ht="24.95" hidden="1" customHeight="1">
      <c r="A84" s="528"/>
      <c r="B84" s="529"/>
      <c r="C84" s="553"/>
      <c r="D84" s="553"/>
      <c r="E84" s="553"/>
      <c r="F84" s="553"/>
      <c r="G84" s="558"/>
      <c r="H84" s="564"/>
      <c r="I84" s="565"/>
      <c r="J84" s="514">
        <f t="shared" si="136"/>
        <v>0</v>
      </c>
      <c r="K84" s="526"/>
      <c r="L84" s="565"/>
      <c r="M84" s="566"/>
      <c r="N84" s="565"/>
      <c r="O84" s="612"/>
      <c r="P84" s="566"/>
      <c r="Q84" s="880"/>
      <c r="R84" s="565"/>
      <c r="S84" s="564"/>
      <c r="T84" s="807"/>
    </row>
    <row r="85" spans="1:67" ht="24.95" hidden="1" customHeight="1">
      <c r="A85" s="528"/>
      <c r="B85" s="529"/>
      <c r="C85" s="553"/>
      <c r="D85" s="553"/>
      <c r="E85" s="553"/>
      <c r="F85" s="553"/>
      <c r="G85" s="558"/>
      <c r="H85" s="564"/>
      <c r="I85" s="565"/>
      <c r="J85" s="564"/>
      <c r="K85" s="526"/>
      <c r="L85" s="565"/>
      <c r="M85" s="566"/>
      <c r="N85" s="565"/>
      <c r="O85" s="612"/>
      <c r="P85" s="566"/>
      <c r="Q85" s="880"/>
      <c r="R85" s="565"/>
      <c r="S85" s="564"/>
      <c r="T85" s="807"/>
    </row>
    <row r="86" spans="1:67" s="407" customFormat="1" ht="24.95" hidden="1" customHeight="1">
      <c r="A86" s="528" t="s">
        <v>250</v>
      </c>
      <c r="B86" s="529" t="s">
        <v>247</v>
      </c>
      <c r="C86" s="567"/>
      <c r="D86" s="567"/>
      <c r="E86" s="567"/>
      <c r="F86" s="567"/>
      <c r="G86" s="568"/>
      <c r="H86" s="569"/>
      <c r="I86" s="570"/>
      <c r="J86" s="569"/>
      <c r="K86" s="561"/>
      <c r="L86" s="570"/>
      <c r="M86" s="571"/>
      <c r="N86" s="570"/>
      <c r="O86" s="613"/>
      <c r="P86" s="571"/>
      <c r="Q86" s="808"/>
      <c r="R86" s="570"/>
      <c r="S86" s="569"/>
      <c r="T86" s="817"/>
      <c r="U86" s="608"/>
      <c r="V86" s="587"/>
      <c r="W86" s="468"/>
      <c r="X86" s="468"/>
      <c r="Y86" s="468"/>
      <c r="Z86" s="487"/>
      <c r="AA86" s="468"/>
      <c r="AB86" s="487"/>
      <c r="AC86" s="469"/>
      <c r="AD86" s="469"/>
      <c r="AE86" s="469"/>
      <c r="AF86" s="487"/>
      <c r="AG86" s="469"/>
      <c r="AH86" s="487"/>
      <c r="AI86" s="468"/>
      <c r="AJ86" s="468"/>
      <c r="AK86" s="468"/>
      <c r="AL86" s="468"/>
      <c r="AM86" s="487"/>
      <c r="AN86" s="487"/>
      <c r="AO86" s="468"/>
      <c r="AP86" s="487"/>
      <c r="AQ86" s="469"/>
      <c r="AR86" s="469"/>
      <c r="AS86" s="469"/>
      <c r="AT86" s="468"/>
      <c r="AU86" s="487"/>
      <c r="AV86" s="487"/>
      <c r="AW86" s="469"/>
      <c r="AX86" s="487"/>
      <c r="AY86" s="468"/>
      <c r="AZ86" s="468"/>
      <c r="BA86" s="468"/>
      <c r="BB86" s="468"/>
      <c r="BC86" s="487"/>
      <c r="BD86" s="487"/>
      <c r="BE86" s="468"/>
      <c r="BF86" s="487"/>
      <c r="BG86" s="470"/>
      <c r="BH86" s="468"/>
      <c r="BI86" s="468"/>
      <c r="BJ86" s="468"/>
      <c r="BK86" s="468"/>
      <c r="BL86" s="487"/>
      <c r="BM86" s="487"/>
      <c r="BN86" s="468"/>
      <c r="BO86" s="487"/>
    </row>
    <row r="87" spans="1:67" s="409" customFormat="1" ht="33" customHeight="1">
      <c r="A87" s="508" t="s">
        <v>251</v>
      </c>
      <c r="B87" s="509" t="s">
        <v>244</v>
      </c>
      <c r="C87" s="559"/>
      <c r="D87" s="559"/>
      <c r="E87" s="559"/>
      <c r="F87" s="559"/>
      <c r="G87" s="560">
        <f>G88+G89+G92+G93</f>
        <v>0</v>
      </c>
      <c r="H87" s="561">
        <f t="shared" ref="H87:I87" si="140">H88+H89+H92+H93</f>
        <v>0</v>
      </c>
      <c r="I87" s="562">
        <f t="shared" si="140"/>
        <v>0</v>
      </c>
      <c r="J87" s="561">
        <f t="shared" ref="J87" si="141">J88+J89+J92+J93</f>
        <v>0</v>
      </c>
      <c r="K87" s="561">
        <f t="shared" ref="K87" si="142">K88+K89+K92+K93</f>
        <v>0</v>
      </c>
      <c r="L87" s="562">
        <f t="shared" ref="L87:M87" si="143">L88+L89+L92+L93</f>
        <v>0</v>
      </c>
      <c r="M87" s="563">
        <f t="shared" si="143"/>
        <v>0</v>
      </c>
      <c r="N87" s="562">
        <f t="shared" ref="N87:O87" si="144">N88+N89+N92+N93</f>
        <v>0</v>
      </c>
      <c r="O87" s="609">
        <f t="shared" si="144"/>
        <v>0</v>
      </c>
      <c r="P87" s="563">
        <f t="shared" ref="P87" si="145">P88+P89+P92+P93</f>
        <v>0</v>
      </c>
      <c r="Q87" s="810">
        <f t="shared" ref="Q87" si="146">Q88+Q89+Q92+Q93</f>
        <v>0</v>
      </c>
      <c r="R87" s="562">
        <f t="shared" ref="R87:S87" si="147">R88+R89+R92+R93</f>
        <v>0</v>
      </c>
      <c r="S87" s="561">
        <f t="shared" si="147"/>
        <v>0</v>
      </c>
      <c r="T87" s="809"/>
      <c r="U87" s="605"/>
      <c r="V87" s="584"/>
      <c r="W87" s="459">
        <f t="shared" ref="W87:BF87" si="148">W88+W89+W92+W93</f>
        <v>0</v>
      </c>
      <c r="X87" s="459">
        <f t="shared" si="148"/>
        <v>0</v>
      </c>
      <c r="Y87" s="459">
        <f t="shared" si="148"/>
        <v>0</v>
      </c>
      <c r="Z87" s="489">
        <f t="shared" si="148"/>
        <v>0</v>
      </c>
      <c r="AA87" s="459">
        <f t="shared" si="148"/>
        <v>0</v>
      </c>
      <c r="AB87" s="489">
        <f t="shared" si="148"/>
        <v>0</v>
      </c>
      <c r="AC87" s="459">
        <f t="shared" si="148"/>
        <v>0</v>
      </c>
      <c r="AD87" s="459">
        <f t="shared" si="148"/>
        <v>0</v>
      </c>
      <c r="AE87" s="459">
        <f t="shared" si="148"/>
        <v>0</v>
      </c>
      <c r="AF87" s="489">
        <f t="shared" si="148"/>
        <v>0</v>
      </c>
      <c r="AG87" s="459">
        <f t="shared" si="148"/>
        <v>0</v>
      </c>
      <c r="AH87" s="489">
        <f t="shared" si="148"/>
        <v>0</v>
      </c>
      <c r="AI87" s="459">
        <f t="shared" si="148"/>
        <v>0</v>
      </c>
      <c r="AJ87" s="459">
        <f t="shared" si="148"/>
        <v>0</v>
      </c>
      <c r="AK87" s="459">
        <f t="shared" si="148"/>
        <v>0</v>
      </c>
      <c r="AL87" s="459">
        <f t="shared" ref="AL87:AM87" si="149">AL88+AL89+AL92+AL93</f>
        <v>0</v>
      </c>
      <c r="AM87" s="489">
        <f t="shared" si="149"/>
        <v>0</v>
      </c>
      <c r="AN87" s="489">
        <f t="shared" si="148"/>
        <v>0</v>
      </c>
      <c r="AO87" s="459">
        <f t="shared" si="148"/>
        <v>0</v>
      </c>
      <c r="AP87" s="489">
        <f t="shared" si="148"/>
        <v>0</v>
      </c>
      <c r="AQ87" s="459">
        <f t="shared" si="148"/>
        <v>0</v>
      </c>
      <c r="AR87" s="459">
        <f t="shared" si="148"/>
        <v>0</v>
      </c>
      <c r="AS87" s="459">
        <f t="shared" si="148"/>
        <v>0</v>
      </c>
      <c r="AT87" s="459">
        <f t="shared" si="148"/>
        <v>0</v>
      </c>
      <c r="AU87" s="489">
        <f t="shared" si="148"/>
        <v>0</v>
      </c>
      <c r="AV87" s="489">
        <f t="shared" si="148"/>
        <v>0</v>
      </c>
      <c r="AW87" s="459">
        <f t="shared" si="148"/>
        <v>0</v>
      </c>
      <c r="AX87" s="489">
        <f t="shared" si="148"/>
        <v>0</v>
      </c>
      <c r="AY87" s="459">
        <f t="shared" si="148"/>
        <v>0</v>
      </c>
      <c r="AZ87" s="459">
        <f t="shared" si="148"/>
        <v>0</v>
      </c>
      <c r="BA87" s="459">
        <f t="shared" si="148"/>
        <v>0</v>
      </c>
      <c r="BB87" s="459">
        <f t="shared" ref="BB87:BC87" si="150">BB88+BB89+BB92+BB93</f>
        <v>0</v>
      </c>
      <c r="BC87" s="489">
        <f t="shared" si="150"/>
        <v>0</v>
      </c>
      <c r="BD87" s="489">
        <f t="shared" si="148"/>
        <v>0</v>
      </c>
      <c r="BE87" s="459">
        <f t="shared" si="148"/>
        <v>0</v>
      </c>
      <c r="BF87" s="489">
        <f t="shared" si="148"/>
        <v>0</v>
      </c>
      <c r="BG87" s="457"/>
      <c r="BH87" s="449">
        <f>W87+AC87+AI87+AQ87+AY87</f>
        <v>0</v>
      </c>
      <c r="BI87" s="454">
        <f>X87+AD87+AJ87+AR87+AZ87</f>
        <v>0</v>
      </c>
      <c r="BJ87" s="454">
        <f>Y87+AE87+AK87+AS87+BA87</f>
        <v>0</v>
      </c>
      <c r="BK87" s="454">
        <f>AL87+AT87+BA87</f>
        <v>0</v>
      </c>
      <c r="BL87" s="483">
        <f>AM87+AU87+BB87+BB87</f>
        <v>0</v>
      </c>
      <c r="BM87" s="483">
        <f>Z87+AF87+AN87+AV87+BD87</f>
        <v>0</v>
      </c>
      <c r="BN87" s="454">
        <f>AA87+AG87+AO87+AW87+BE87</f>
        <v>0</v>
      </c>
      <c r="BO87" s="484"/>
    </row>
    <row r="88" spans="1:67" s="415" customFormat="1" hidden="1">
      <c r="A88" s="510"/>
      <c r="B88" s="511"/>
      <c r="C88" s="543"/>
      <c r="D88" s="543"/>
      <c r="E88" s="544"/>
      <c r="F88" s="543"/>
      <c r="G88" s="512"/>
      <c r="H88" s="512"/>
      <c r="I88" s="513"/>
      <c r="J88" s="516"/>
      <c r="K88" s="516"/>
      <c r="L88" s="513"/>
      <c r="M88" s="515"/>
      <c r="N88" s="513"/>
      <c r="O88" s="610"/>
      <c r="P88" s="515"/>
      <c r="Q88" s="514"/>
      <c r="R88" s="513"/>
      <c r="S88" s="516"/>
      <c r="T88" s="577"/>
      <c r="U88" s="589"/>
      <c r="V88" s="585"/>
      <c r="W88" s="471"/>
      <c r="X88" s="471"/>
      <c r="Y88" s="471"/>
      <c r="Z88" s="490"/>
      <c r="AA88" s="471"/>
      <c r="AB88" s="490"/>
      <c r="AC88" s="471"/>
      <c r="AD88" s="471"/>
      <c r="AE88" s="471"/>
      <c r="AF88" s="490"/>
      <c r="AG88" s="471"/>
      <c r="AH88" s="490"/>
      <c r="AI88" s="471"/>
      <c r="AJ88" s="471"/>
      <c r="AK88" s="471"/>
      <c r="AL88" s="471"/>
      <c r="AM88" s="490"/>
      <c r="AN88" s="490"/>
      <c r="AO88" s="471"/>
      <c r="AP88" s="490"/>
      <c r="AQ88" s="471"/>
      <c r="AR88" s="471"/>
      <c r="AS88" s="471"/>
      <c r="AT88" s="471"/>
      <c r="AU88" s="490"/>
      <c r="AV88" s="490"/>
      <c r="AW88" s="471"/>
      <c r="AX88" s="490"/>
      <c r="AY88" s="471"/>
      <c r="AZ88" s="471"/>
      <c r="BA88" s="471"/>
      <c r="BB88" s="471"/>
      <c r="BC88" s="490"/>
      <c r="BD88" s="490"/>
      <c r="BE88" s="471"/>
      <c r="BF88" s="490"/>
      <c r="BG88" s="462"/>
      <c r="BH88" s="460"/>
      <c r="BI88" s="460"/>
      <c r="BJ88" s="460"/>
      <c r="BK88" s="460"/>
      <c r="BL88" s="485"/>
      <c r="BM88" s="485"/>
      <c r="BN88" s="460"/>
      <c r="BO88" s="485"/>
    </row>
    <row r="89" spans="1:67" s="415" customFormat="1" hidden="1">
      <c r="A89" s="510"/>
      <c r="B89" s="517"/>
      <c r="C89" s="545"/>
      <c r="D89" s="543"/>
      <c r="E89" s="546"/>
      <c r="F89" s="547"/>
      <c r="G89" s="512"/>
      <c r="H89" s="512"/>
      <c r="I89" s="518"/>
      <c r="J89" s="512"/>
      <c r="K89" s="512"/>
      <c r="L89" s="518"/>
      <c r="M89" s="519"/>
      <c r="N89" s="518"/>
      <c r="O89" s="611"/>
      <c r="P89" s="519"/>
      <c r="Q89" s="512"/>
      <c r="R89" s="518"/>
      <c r="S89" s="512"/>
      <c r="T89" s="578"/>
      <c r="U89" s="589"/>
      <c r="V89" s="585"/>
      <c r="W89" s="473"/>
      <c r="X89" s="473"/>
      <c r="Y89" s="473"/>
      <c r="Z89" s="492"/>
      <c r="AA89" s="473"/>
      <c r="AB89" s="492"/>
      <c r="AC89" s="473"/>
      <c r="AD89" s="473"/>
      <c r="AE89" s="473"/>
      <c r="AF89" s="492"/>
      <c r="AG89" s="473"/>
      <c r="AH89" s="492"/>
      <c r="AI89" s="473"/>
      <c r="AJ89" s="473"/>
      <c r="AK89" s="473"/>
      <c r="AL89" s="473"/>
      <c r="AM89" s="492"/>
      <c r="AN89" s="492"/>
      <c r="AO89" s="473"/>
      <c r="AP89" s="492"/>
      <c r="AQ89" s="473"/>
      <c r="AR89" s="473"/>
      <c r="AS89" s="473"/>
      <c r="AT89" s="473"/>
      <c r="AU89" s="492"/>
      <c r="AV89" s="492"/>
      <c r="AW89" s="473"/>
      <c r="AX89" s="492"/>
      <c r="AY89" s="473"/>
      <c r="AZ89" s="473"/>
      <c r="BA89" s="473"/>
      <c r="BB89" s="473"/>
      <c r="BC89" s="492"/>
      <c r="BD89" s="492"/>
      <c r="BE89" s="473"/>
      <c r="BF89" s="492"/>
      <c r="BG89" s="462"/>
      <c r="BH89" s="460"/>
      <c r="BI89" s="460"/>
      <c r="BJ89" s="460"/>
      <c r="BK89" s="460"/>
      <c r="BL89" s="485"/>
      <c r="BM89" s="485"/>
      <c r="BN89" s="460"/>
      <c r="BO89" s="485"/>
    </row>
    <row r="90" spans="1:67" s="421" customFormat="1" hidden="1">
      <c r="A90" s="520"/>
      <c r="B90" s="521"/>
      <c r="C90" s="548"/>
      <c r="D90" s="549"/>
      <c r="E90" s="549"/>
      <c r="F90" s="548"/>
      <c r="G90" s="522"/>
      <c r="H90" s="523"/>
      <c r="I90" s="524"/>
      <c r="J90" s="523"/>
      <c r="K90" s="526"/>
      <c r="L90" s="524"/>
      <c r="M90" s="525"/>
      <c r="N90" s="524"/>
      <c r="O90" s="610"/>
      <c r="P90" s="515"/>
      <c r="Q90" s="523"/>
      <c r="R90" s="524"/>
      <c r="S90" s="526"/>
      <c r="T90" s="579"/>
      <c r="U90" s="606"/>
      <c r="V90" s="586"/>
      <c r="W90" s="477"/>
      <c r="X90" s="477"/>
      <c r="Y90" s="477"/>
      <c r="Z90" s="495"/>
      <c r="AA90" s="477"/>
      <c r="AB90" s="495"/>
      <c r="AC90" s="477"/>
      <c r="AD90" s="477"/>
      <c r="AE90" s="477"/>
      <c r="AF90" s="495"/>
      <c r="AG90" s="477"/>
      <c r="AH90" s="495"/>
      <c r="AI90" s="477"/>
      <c r="AJ90" s="477"/>
      <c r="AK90" s="477"/>
      <c r="AL90" s="477"/>
      <c r="AM90" s="495"/>
      <c r="AN90" s="495"/>
      <c r="AO90" s="477"/>
      <c r="AP90" s="495"/>
      <c r="AQ90" s="477"/>
      <c r="AR90" s="477"/>
      <c r="AS90" s="477"/>
      <c r="AT90" s="477"/>
      <c r="AU90" s="495"/>
      <c r="AV90" s="495"/>
      <c r="AW90" s="477"/>
      <c r="AX90" s="495"/>
      <c r="AY90" s="477"/>
      <c r="AZ90" s="477"/>
      <c r="BA90" s="477"/>
      <c r="BB90" s="477"/>
      <c r="BC90" s="495"/>
      <c r="BD90" s="495"/>
      <c r="BE90" s="477"/>
      <c r="BF90" s="495"/>
      <c r="BG90" s="465"/>
      <c r="BH90" s="463"/>
      <c r="BI90" s="463"/>
      <c r="BJ90" s="463"/>
      <c r="BK90" s="463"/>
      <c r="BL90" s="486"/>
      <c r="BM90" s="486"/>
      <c r="BN90" s="463"/>
      <c r="BO90" s="486"/>
    </row>
    <row r="91" spans="1:67" s="422" customFormat="1" hidden="1">
      <c r="A91" s="520"/>
      <c r="B91" s="521"/>
      <c r="C91" s="548"/>
      <c r="D91" s="549"/>
      <c r="E91" s="549"/>
      <c r="F91" s="548"/>
      <c r="G91" s="522"/>
      <c r="H91" s="523"/>
      <c r="I91" s="524"/>
      <c r="J91" s="523"/>
      <c r="K91" s="526"/>
      <c r="L91" s="524"/>
      <c r="M91" s="525"/>
      <c r="N91" s="524"/>
      <c r="O91" s="610"/>
      <c r="P91" s="515"/>
      <c r="Q91" s="523"/>
      <c r="R91" s="524"/>
      <c r="S91" s="526"/>
      <c r="T91" s="579"/>
      <c r="U91" s="606"/>
      <c r="V91" s="586"/>
      <c r="W91" s="477"/>
      <c r="X91" s="477"/>
      <c r="Y91" s="477"/>
      <c r="Z91" s="495"/>
      <c r="AA91" s="477"/>
      <c r="AB91" s="495"/>
      <c r="AC91" s="477"/>
      <c r="AD91" s="477"/>
      <c r="AE91" s="477"/>
      <c r="AF91" s="495"/>
      <c r="AG91" s="477"/>
      <c r="AH91" s="495"/>
      <c r="AI91" s="477"/>
      <c r="AJ91" s="477"/>
      <c r="AK91" s="477"/>
      <c r="AL91" s="477"/>
      <c r="AM91" s="495"/>
      <c r="AN91" s="495"/>
      <c r="AO91" s="477"/>
      <c r="AP91" s="495"/>
      <c r="AQ91" s="477"/>
      <c r="AR91" s="477"/>
      <c r="AS91" s="477"/>
      <c r="AT91" s="477"/>
      <c r="AU91" s="495"/>
      <c r="AV91" s="495"/>
      <c r="AW91" s="477"/>
      <c r="AX91" s="495"/>
      <c r="AY91" s="477"/>
      <c r="AZ91" s="477"/>
      <c r="BA91" s="477"/>
      <c r="BB91" s="477"/>
      <c r="BC91" s="495"/>
      <c r="BD91" s="495"/>
      <c r="BE91" s="477"/>
      <c r="BF91" s="495"/>
      <c r="BG91" s="466"/>
      <c r="BH91" s="463"/>
      <c r="BI91" s="463"/>
      <c r="BJ91" s="463"/>
      <c r="BK91" s="463"/>
      <c r="BL91" s="486"/>
      <c r="BM91" s="486"/>
      <c r="BN91" s="463"/>
      <c r="BO91" s="486"/>
    </row>
    <row r="92" spans="1:67" s="423" customFormat="1" hidden="1">
      <c r="A92" s="510"/>
      <c r="B92" s="527"/>
      <c r="C92" s="543"/>
      <c r="D92" s="543"/>
      <c r="E92" s="549"/>
      <c r="F92" s="543"/>
      <c r="G92" s="512"/>
      <c r="H92" s="512"/>
      <c r="I92" s="524"/>
      <c r="J92" s="514"/>
      <c r="K92" s="516"/>
      <c r="L92" s="524"/>
      <c r="M92" s="525"/>
      <c r="N92" s="524"/>
      <c r="O92" s="610"/>
      <c r="P92" s="515"/>
      <c r="Q92" s="523"/>
      <c r="R92" s="524"/>
      <c r="S92" s="526"/>
      <c r="T92" s="579"/>
      <c r="U92" s="607"/>
      <c r="V92" s="586"/>
      <c r="W92" s="477"/>
      <c r="X92" s="477"/>
      <c r="Y92" s="477"/>
      <c r="Z92" s="495"/>
      <c r="AA92" s="477"/>
      <c r="AB92" s="495"/>
      <c r="AC92" s="477"/>
      <c r="AD92" s="477"/>
      <c r="AE92" s="477"/>
      <c r="AF92" s="495"/>
      <c r="AG92" s="477"/>
      <c r="AH92" s="495"/>
      <c r="AI92" s="477"/>
      <c r="AJ92" s="477"/>
      <c r="AK92" s="477"/>
      <c r="AL92" s="477"/>
      <c r="AM92" s="495"/>
      <c r="AN92" s="495"/>
      <c r="AO92" s="477"/>
      <c r="AP92" s="495"/>
      <c r="AQ92" s="477"/>
      <c r="AR92" s="477"/>
      <c r="AS92" s="477"/>
      <c r="AT92" s="477"/>
      <c r="AU92" s="495"/>
      <c r="AV92" s="495"/>
      <c r="AW92" s="477"/>
      <c r="AX92" s="495"/>
      <c r="AY92" s="477"/>
      <c r="AZ92" s="477"/>
      <c r="BA92" s="477"/>
      <c r="BB92" s="477"/>
      <c r="BC92" s="495"/>
      <c r="BD92" s="495"/>
      <c r="BE92" s="477"/>
      <c r="BF92" s="495"/>
      <c r="BG92" s="467"/>
      <c r="BH92" s="463"/>
      <c r="BI92" s="463"/>
      <c r="BJ92" s="463"/>
      <c r="BK92" s="463"/>
      <c r="BL92" s="486"/>
      <c r="BM92" s="486"/>
      <c r="BN92" s="463"/>
      <c r="BO92" s="486"/>
    </row>
    <row r="93" spans="1:67" s="423" customFormat="1" hidden="1">
      <c r="A93" s="510"/>
      <c r="B93" s="527"/>
      <c r="C93" s="543"/>
      <c r="D93" s="543"/>
      <c r="E93" s="549"/>
      <c r="F93" s="543"/>
      <c r="G93" s="512"/>
      <c r="H93" s="512"/>
      <c r="I93" s="524"/>
      <c r="J93" s="514"/>
      <c r="K93" s="516"/>
      <c r="L93" s="524"/>
      <c r="M93" s="525"/>
      <c r="N93" s="524"/>
      <c r="O93" s="610"/>
      <c r="P93" s="515"/>
      <c r="Q93" s="523"/>
      <c r="R93" s="524"/>
      <c r="S93" s="526"/>
      <c r="T93" s="548"/>
      <c r="U93" s="607"/>
      <c r="V93" s="586"/>
      <c r="W93" s="477"/>
      <c r="X93" s="477"/>
      <c r="Y93" s="477"/>
      <c r="Z93" s="495"/>
      <c r="AA93" s="477"/>
      <c r="AB93" s="495"/>
      <c r="AC93" s="477"/>
      <c r="AD93" s="477"/>
      <c r="AE93" s="477"/>
      <c r="AF93" s="495"/>
      <c r="AG93" s="477"/>
      <c r="AH93" s="495"/>
      <c r="AI93" s="477"/>
      <c r="AJ93" s="477"/>
      <c r="AK93" s="477"/>
      <c r="AL93" s="477"/>
      <c r="AM93" s="495"/>
      <c r="AN93" s="495"/>
      <c r="AO93" s="477"/>
      <c r="AP93" s="495"/>
      <c r="AQ93" s="477"/>
      <c r="AR93" s="477"/>
      <c r="AS93" s="477"/>
      <c r="AT93" s="477"/>
      <c r="AU93" s="495"/>
      <c r="AV93" s="495"/>
      <c r="AW93" s="477"/>
      <c r="AX93" s="495"/>
      <c r="AY93" s="477"/>
      <c r="AZ93" s="477"/>
      <c r="BA93" s="477"/>
      <c r="BB93" s="477"/>
      <c r="BC93" s="495"/>
      <c r="BD93" s="495"/>
      <c r="BE93" s="477"/>
      <c r="BF93" s="495"/>
      <c r="BG93" s="467"/>
      <c r="BH93" s="463"/>
      <c r="BI93" s="463"/>
      <c r="BJ93" s="463"/>
      <c r="BK93" s="463"/>
      <c r="BL93" s="486"/>
      <c r="BM93" s="486"/>
      <c r="BN93" s="463"/>
      <c r="BO93" s="486"/>
    </row>
    <row r="94" spans="1:67" s="409" customFormat="1" ht="24.95" customHeight="1">
      <c r="A94" s="508" t="s">
        <v>320</v>
      </c>
      <c r="B94" s="509" t="s">
        <v>245</v>
      </c>
      <c r="C94" s="559"/>
      <c r="D94" s="559"/>
      <c r="E94" s="559"/>
      <c r="F94" s="559"/>
      <c r="G94" s="560">
        <f>SUM(G95:G102)</f>
        <v>31350</v>
      </c>
      <c r="H94" s="561">
        <f t="shared" ref="H94:S94" si="151">SUM(H95:H102)</f>
        <v>11650</v>
      </c>
      <c r="I94" s="562">
        <f t="shared" si="151"/>
        <v>0</v>
      </c>
      <c r="J94" s="561">
        <f t="shared" si="151"/>
        <v>10523</v>
      </c>
      <c r="K94" s="561">
        <f t="shared" si="151"/>
        <v>10523</v>
      </c>
      <c r="L94" s="562">
        <f t="shared" ref="L94" si="152">SUM(L95:L102)</f>
        <v>2780</v>
      </c>
      <c r="M94" s="563">
        <f t="shared" si="151"/>
        <v>2100</v>
      </c>
      <c r="N94" s="562">
        <f t="shared" si="151"/>
        <v>0</v>
      </c>
      <c r="O94" s="609">
        <f t="shared" ref="O94" si="153">SUM(O95:O102)</f>
        <v>6150</v>
      </c>
      <c r="P94" s="563">
        <f t="shared" si="151"/>
        <v>8748.4760000000006</v>
      </c>
      <c r="Q94" s="810">
        <f t="shared" si="151"/>
        <v>8748.4760000000006</v>
      </c>
      <c r="R94" s="562">
        <f t="shared" ref="R94" si="154">SUM(R95:R102)</f>
        <v>2158.5169999999998</v>
      </c>
      <c r="S94" s="561">
        <f t="shared" si="151"/>
        <v>0</v>
      </c>
      <c r="T94" s="548"/>
      <c r="U94" s="605"/>
      <c r="V94" s="584"/>
      <c r="W94" s="459">
        <f t="shared" ref="W94:BF94" si="155">SUM(W95:W102)</f>
        <v>0</v>
      </c>
      <c r="X94" s="459">
        <f t="shared" si="155"/>
        <v>0</v>
      </c>
      <c r="Y94" s="459">
        <f t="shared" si="155"/>
        <v>0</v>
      </c>
      <c r="Z94" s="489">
        <f t="shared" si="155"/>
        <v>0</v>
      </c>
      <c r="AA94" s="459">
        <f t="shared" si="155"/>
        <v>0</v>
      </c>
      <c r="AB94" s="489">
        <f t="shared" si="155"/>
        <v>0</v>
      </c>
      <c r="AC94" s="459">
        <f t="shared" si="155"/>
        <v>0</v>
      </c>
      <c r="AD94" s="459">
        <f t="shared" si="155"/>
        <v>0</v>
      </c>
      <c r="AE94" s="459">
        <f t="shared" si="155"/>
        <v>0</v>
      </c>
      <c r="AF94" s="489">
        <f t="shared" si="155"/>
        <v>0</v>
      </c>
      <c r="AG94" s="459">
        <f t="shared" si="155"/>
        <v>0</v>
      </c>
      <c r="AH94" s="489">
        <f t="shared" si="155"/>
        <v>0</v>
      </c>
      <c r="AI94" s="459">
        <f t="shared" si="155"/>
        <v>0</v>
      </c>
      <c r="AJ94" s="459">
        <f t="shared" si="155"/>
        <v>0</v>
      </c>
      <c r="AK94" s="459">
        <f t="shared" si="155"/>
        <v>0</v>
      </c>
      <c r="AL94" s="459">
        <f t="shared" ref="AL94:AM94" si="156">SUM(AL95:AL102)</f>
        <v>0</v>
      </c>
      <c r="AM94" s="489">
        <f t="shared" si="156"/>
        <v>0</v>
      </c>
      <c r="AN94" s="489">
        <f t="shared" si="155"/>
        <v>0</v>
      </c>
      <c r="AO94" s="459">
        <f t="shared" si="155"/>
        <v>0</v>
      </c>
      <c r="AP94" s="489">
        <f t="shared" si="155"/>
        <v>0</v>
      </c>
      <c r="AQ94" s="459">
        <f t="shared" si="155"/>
        <v>0</v>
      </c>
      <c r="AR94" s="459">
        <f t="shared" si="155"/>
        <v>0</v>
      </c>
      <c r="AS94" s="459">
        <f t="shared" si="155"/>
        <v>0</v>
      </c>
      <c r="AT94" s="459">
        <f t="shared" si="155"/>
        <v>0</v>
      </c>
      <c r="AU94" s="489">
        <f t="shared" si="155"/>
        <v>0</v>
      </c>
      <c r="AV94" s="489">
        <f t="shared" si="155"/>
        <v>0</v>
      </c>
      <c r="AW94" s="459">
        <f t="shared" si="155"/>
        <v>0</v>
      </c>
      <c r="AX94" s="489">
        <f t="shared" si="155"/>
        <v>0</v>
      </c>
      <c r="AY94" s="459">
        <f t="shared" si="155"/>
        <v>8</v>
      </c>
      <c r="AZ94" s="459">
        <f t="shared" si="155"/>
        <v>11650</v>
      </c>
      <c r="BA94" s="459">
        <f t="shared" si="155"/>
        <v>10523</v>
      </c>
      <c r="BB94" s="459">
        <f t="shared" ref="BB94:BC94" si="157">SUM(BB95:BB102)</f>
        <v>10523</v>
      </c>
      <c r="BC94" s="489">
        <f t="shared" si="157"/>
        <v>2100</v>
      </c>
      <c r="BD94" s="489">
        <f t="shared" si="155"/>
        <v>8748.4760000000006</v>
      </c>
      <c r="BE94" s="459">
        <f t="shared" si="155"/>
        <v>8748.4760000000006</v>
      </c>
      <c r="BF94" s="489">
        <f t="shared" si="155"/>
        <v>0</v>
      </c>
      <c r="BG94" s="457"/>
      <c r="BH94" s="449">
        <f>W94+AC94+AI94+AQ94+AY94</f>
        <v>8</v>
      </c>
      <c r="BI94" s="454">
        <f>X94+AD94+AJ94+AR94+AZ94</f>
        <v>11650</v>
      </c>
      <c r="BJ94" s="454">
        <f>Y94+AE94+AK94+AS94+BA94</f>
        <v>10523</v>
      </c>
      <c r="BK94" s="454">
        <f>AL94+AT94+BA94</f>
        <v>10523</v>
      </c>
      <c r="BL94" s="483">
        <f>AM94+AU94+BB94+BB94</f>
        <v>21046</v>
      </c>
      <c r="BM94" s="483">
        <f>Z94+AF94+AN94+AV94+BD94</f>
        <v>8748.4760000000006</v>
      </c>
      <c r="BN94" s="454">
        <f>AA94+AG94+AO94+AW94+BE94</f>
        <v>8748.4760000000006</v>
      </c>
      <c r="BO94" s="484"/>
    </row>
    <row r="95" spans="1:67" s="423" customFormat="1" ht="40.5" customHeight="1">
      <c r="A95" s="510">
        <v>1</v>
      </c>
      <c r="B95" s="527" t="s">
        <v>302</v>
      </c>
      <c r="C95" s="543" t="s">
        <v>303</v>
      </c>
      <c r="D95" s="543" t="s">
        <v>304</v>
      </c>
      <c r="E95" s="549" t="s">
        <v>305</v>
      </c>
      <c r="F95" s="543" t="s">
        <v>306</v>
      </c>
      <c r="G95" s="512">
        <v>6000</v>
      </c>
      <c r="H95" s="512">
        <v>2000</v>
      </c>
      <c r="I95" s="524"/>
      <c r="J95" s="514">
        <f>I95+K95</f>
        <v>3585</v>
      </c>
      <c r="K95" s="516">
        <v>3585</v>
      </c>
      <c r="L95" s="513">
        <v>450</v>
      </c>
      <c r="M95" s="525">
        <v>150</v>
      </c>
      <c r="N95" s="524"/>
      <c r="O95" s="610">
        <f>400+1600</f>
        <v>2000</v>
      </c>
      <c r="P95" s="515">
        <f t="shared" ref="P95:P102" si="158">N95+Q95</f>
        <v>1440.4850000000001</v>
      </c>
      <c r="Q95" s="514">
        <f>450.485+990</f>
        <v>1440.4850000000001</v>
      </c>
      <c r="R95" s="524">
        <v>400</v>
      </c>
      <c r="S95" s="526"/>
      <c r="T95" s="548"/>
      <c r="U95" s="607"/>
      <c r="V95" s="586"/>
      <c r="W95" s="463"/>
      <c r="X95" s="463"/>
      <c r="Y95" s="463"/>
      <c r="Z95" s="486"/>
      <c r="AA95" s="463"/>
      <c r="AB95" s="486"/>
      <c r="AC95" s="464"/>
      <c r="AD95" s="464"/>
      <c r="AE95" s="464"/>
      <c r="AF95" s="486"/>
      <c r="AG95" s="464"/>
      <c r="AH95" s="486"/>
      <c r="AI95" s="463"/>
      <c r="AJ95" s="463"/>
      <c r="AK95" s="463"/>
      <c r="AL95" s="463"/>
      <c r="AM95" s="486"/>
      <c r="AN95" s="486"/>
      <c r="AO95" s="463"/>
      <c r="AP95" s="486"/>
      <c r="AQ95" s="464"/>
      <c r="AR95" s="464"/>
      <c r="AS95" s="464"/>
      <c r="AT95" s="463"/>
      <c r="AU95" s="486"/>
      <c r="AV95" s="486"/>
      <c r="AW95" s="464"/>
      <c r="AX95" s="486"/>
      <c r="AY95" s="446">
        <v>1</v>
      </c>
      <c r="AZ95" s="446">
        <f t="shared" ref="AZ95:AZ102" si="159">H95</f>
        <v>2000</v>
      </c>
      <c r="BA95" s="446">
        <f t="shared" ref="BA95:BB102" si="160">J95</f>
        <v>3585</v>
      </c>
      <c r="BB95" s="446">
        <f t="shared" si="160"/>
        <v>3585</v>
      </c>
      <c r="BC95" s="480">
        <f t="shared" ref="BC95:BC102" si="161">M95</f>
        <v>150</v>
      </c>
      <c r="BD95" s="480">
        <f t="shared" ref="BD95:BE102" si="162">P95</f>
        <v>1440.4850000000001</v>
      </c>
      <c r="BE95" s="446">
        <f t="shared" si="162"/>
        <v>1440.4850000000001</v>
      </c>
      <c r="BF95" s="480">
        <f t="shared" ref="BF95:BF102" si="163">S95</f>
        <v>0</v>
      </c>
      <c r="BG95" s="467"/>
      <c r="BH95" s="446"/>
      <c r="BI95" s="446"/>
      <c r="BJ95" s="446"/>
      <c r="BK95" s="446"/>
      <c r="BL95" s="480"/>
      <c r="BM95" s="480"/>
      <c r="BN95" s="446"/>
      <c r="BO95" s="480"/>
    </row>
    <row r="96" spans="1:67" s="423" customFormat="1" ht="44.25" customHeight="1">
      <c r="A96" s="510">
        <v>2</v>
      </c>
      <c r="B96" s="527" t="s">
        <v>307</v>
      </c>
      <c r="C96" s="543" t="s">
        <v>308</v>
      </c>
      <c r="D96" s="543" t="s">
        <v>309</v>
      </c>
      <c r="E96" s="549" t="s">
        <v>305</v>
      </c>
      <c r="F96" s="543" t="s">
        <v>310</v>
      </c>
      <c r="G96" s="512">
        <v>6500</v>
      </c>
      <c r="H96" s="512">
        <v>2150</v>
      </c>
      <c r="I96" s="524"/>
      <c r="J96" s="514">
        <f t="shared" ref="J96:J102" si="164">I96+K96</f>
        <v>837</v>
      </c>
      <c r="K96" s="516">
        <v>837</v>
      </c>
      <c r="L96" s="513">
        <v>350</v>
      </c>
      <c r="M96" s="525">
        <v>150</v>
      </c>
      <c r="N96" s="524"/>
      <c r="O96" s="610">
        <f>346+1804</f>
        <v>2150</v>
      </c>
      <c r="P96" s="515">
        <f t="shared" si="158"/>
        <v>1392.472</v>
      </c>
      <c r="Q96" s="514">
        <v>1392.472</v>
      </c>
      <c r="R96" s="524">
        <v>346</v>
      </c>
      <c r="S96" s="526"/>
      <c r="T96" s="548"/>
      <c r="U96" s="607"/>
      <c r="V96" s="586"/>
      <c r="W96" s="463"/>
      <c r="X96" s="463"/>
      <c r="Y96" s="463"/>
      <c r="Z96" s="486"/>
      <c r="AA96" s="463"/>
      <c r="AB96" s="486"/>
      <c r="AC96" s="464"/>
      <c r="AD96" s="464"/>
      <c r="AE96" s="464"/>
      <c r="AF96" s="486"/>
      <c r="AG96" s="464"/>
      <c r="AH96" s="486"/>
      <c r="AI96" s="463"/>
      <c r="AJ96" s="463"/>
      <c r="AK96" s="463"/>
      <c r="AL96" s="463"/>
      <c r="AM96" s="486"/>
      <c r="AN96" s="486"/>
      <c r="AO96" s="463"/>
      <c r="AP96" s="486"/>
      <c r="AQ96" s="464"/>
      <c r="AR96" s="464"/>
      <c r="AS96" s="464"/>
      <c r="AT96" s="463"/>
      <c r="AU96" s="486"/>
      <c r="AV96" s="486"/>
      <c r="AW96" s="464"/>
      <c r="AX96" s="486"/>
      <c r="AY96" s="446">
        <v>1</v>
      </c>
      <c r="AZ96" s="446">
        <f t="shared" si="159"/>
        <v>2150</v>
      </c>
      <c r="BA96" s="446">
        <f t="shared" si="160"/>
        <v>837</v>
      </c>
      <c r="BB96" s="446">
        <f t="shared" si="160"/>
        <v>837</v>
      </c>
      <c r="BC96" s="480">
        <f t="shared" si="161"/>
        <v>150</v>
      </c>
      <c r="BD96" s="480">
        <f t="shared" si="162"/>
        <v>1392.472</v>
      </c>
      <c r="BE96" s="446">
        <f t="shared" si="162"/>
        <v>1392.472</v>
      </c>
      <c r="BF96" s="480">
        <f t="shared" si="163"/>
        <v>0</v>
      </c>
      <c r="BG96" s="467"/>
      <c r="BH96" s="446"/>
      <c r="BI96" s="446"/>
      <c r="BJ96" s="446"/>
      <c r="BK96" s="446"/>
      <c r="BL96" s="480"/>
      <c r="BM96" s="480"/>
      <c r="BN96" s="446"/>
      <c r="BO96" s="480"/>
    </row>
    <row r="97" spans="1:67" s="423" customFormat="1" ht="49.5" customHeight="1">
      <c r="A97" s="510">
        <v>3</v>
      </c>
      <c r="B97" s="527" t="s">
        <v>311</v>
      </c>
      <c r="C97" s="543" t="s">
        <v>312</v>
      </c>
      <c r="D97" s="543" t="s">
        <v>313</v>
      </c>
      <c r="E97" s="549" t="s">
        <v>305</v>
      </c>
      <c r="F97" s="543" t="s">
        <v>314</v>
      </c>
      <c r="G97" s="512">
        <v>4200</v>
      </c>
      <c r="H97" s="512">
        <v>1500</v>
      </c>
      <c r="I97" s="524"/>
      <c r="J97" s="514">
        <f t="shared" si="164"/>
        <v>1714</v>
      </c>
      <c r="K97" s="516">
        <v>1714</v>
      </c>
      <c r="L97" s="513">
        <v>280</v>
      </c>
      <c r="M97" s="525">
        <v>450</v>
      </c>
      <c r="N97" s="524"/>
      <c r="O97" s="610">
        <f>275+1225</f>
        <v>1500</v>
      </c>
      <c r="P97" s="515">
        <f t="shared" si="158"/>
        <v>1435.519</v>
      </c>
      <c r="Q97" s="514">
        <f>445.519+990</f>
        <v>1435.519</v>
      </c>
      <c r="R97" s="524">
        <v>274.517</v>
      </c>
      <c r="S97" s="526"/>
      <c r="T97" s="548"/>
      <c r="U97" s="607"/>
      <c r="V97" s="586"/>
      <c r="W97" s="463"/>
      <c r="X97" s="463"/>
      <c r="Y97" s="463"/>
      <c r="Z97" s="486"/>
      <c r="AA97" s="463"/>
      <c r="AB97" s="486"/>
      <c r="AC97" s="464"/>
      <c r="AD97" s="464"/>
      <c r="AE97" s="464"/>
      <c r="AF97" s="486"/>
      <c r="AG97" s="464"/>
      <c r="AH97" s="486"/>
      <c r="AI97" s="463"/>
      <c r="AJ97" s="463"/>
      <c r="AK97" s="463"/>
      <c r="AL97" s="463"/>
      <c r="AM97" s="486"/>
      <c r="AN97" s="486"/>
      <c r="AO97" s="463"/>
      <c r="AP97" s="486"/>
      <c r="AQ97" s="464"/>
      <c r="AR97" s="464"/>
      <c r="AS97" s="464"/>
      <c r="AT97" s="463"/>
      <c r="AU97" s="486"/>
      <c r="AV97" s="486"/>
      <c r="AW97" s="464"/>
      <c r="AX97" s="486"/>
      <c r="AY97" s="446">
        <v>1</v>
      </c>
      <c r="AZ97" s="446">
        <f t="shared" si="159"/>
        <v>1500</v>
      </c>
      <c r="BA97" s="446">
        <f t="shared" si="160"/>
        <v>1714</v>
      </c>
      <c r="BB97" s="446">
        <f t="shared" si="160"/>
        <v>1714</v>
      </c>
      <c r="BC97" s="480">
        <f t="shared" si="161"/>
        <v>450</v>
      </c>
      <c r="BD97" s="480">
        <f t="shared" si="162"/>
        <v>1435.519</v>
      </c>
      <c r="BE97" s="446">
        <f t="shared" si="162"/>
        <v>1435.519</v>
      </c>
      <c r="BF97" s="480">
        <f t="shared" si="163"/>
        <v>0</v>
      </c>
      <c r="BG97" s="467"/>
      <c r="BH97" s="446"/>
      <c r="BI97" s="446"/>
      <c r="BJ97" s="446"/>
      <c r="BK97" s="446"/>
      <c r="BL97" s="480"/>
      <c r="BM97" s="480"/>
      <c r="BN97" s="446"/>
      <c r="BO97" s="480"/>
    </row>
    <row r="98" spans="1:67" s="423" customFormat="1" ht="48">
      <c r="A98" s="510">
        <v>4</v>
      </c>
      <c r="B98" s="527" t="s">
        <v>315</v>
      </c>
      <c r="C98" s="543" t="s">
        <v>316</v>
      </c>
      <c r="D98" s="543" t="s">
        <v>317</v>
      </c>
      <c r="E98" s="549" t="s">
        <v>305</v>
      </c>
      <c r="F98" s="543" t="s">
        <v>318</v>
      </c>
      <c r="G98" s="512">
        <v>2050</v>
      </c>
      <c r="H98" s="512">
        <v>1000</v>
      </c>
      <c r="I98" s="524"/>
      <c r="J98" s="514">
        <f t="shared" si="164"/>
        <v>250</v>
      </c>
      <c r="K98" s="516">
        <f t="shared" ref="K98" si="165">L98+M98</f>
        <v>250</v>
      </c>
      <c r="L98" s="513">
        <v>250</v>
      </c>
      <c r="M98" s="525"/>
      <c r="N98" s="524"/>
      <c r="O98" s="610">
        <v>500</v>
      </c>
      <c r="P98" s="515">
        <f t="shared" si="158"/>
        <v>0</v>
      </c>
      <c r="Q98" s="514">
        <f t="shared" ref="Q98" si="166">R98+S98</f>
        <v>0</v>
      </c>
      <c r="R98" s="524"/>
      <c r="S98" s="526"/>
      <c r="T98" s="548"/>
      <c r="U98" s="607"/>
      <c r="V98" s="586"/>
      <c r="W98" s="463"/>
      <c r="X98" s="463"/>
      <c r="Y98" s="463"/>
      <c r="Z98" s="486"/>
      <c r="AA98" s="463"/>
      <c r="AB98" s="486"/>
      <c r="AC98" s="464"/>
      <c r="AD98" s="464"/>
      <c r="AE98" s="464"/>
      <c r="AF98" s="486"/>
      <c r="AG98" s="464"/>
      <c r="AH98" s="486"/>
      <c r="AI98" s="463"/>
      <c r="AJ98" s="463"/>
      <c r="AK98" s="463"/>
      <c r="AL98" s="463"/>
      <c r="AM98" s="486"/>
      <c r="AN98" s="486"/>
      <c r="AO98" s="463"/>
      <c r="AP98" s="486"/>
      <c r="AQ98" s="464"/>
      <c r="AR98" s="464"/>
      <c r="AS98" s="464"/>
      <c r="AT98" s="463"/>
      <c r="AU98" s="486"/>
      <c r="AV98" s="486"/>
      <c r="AW98" s="464"/>
      <c r="AX98" s="486"/>
      <c r="AY98" s="446">
        <v>1</v>
      </c>
      <c r="AZ98" s="446">
        <f t="shared" si="159"/>
        <v>1000</v>
      </c>
      <c r="BA98" s="446">
        <f t="shared" si="160"/>
        <v>250</v>
      </c>
      <c r="BB98" s="446">
        <f t="shared" si="160"/>
        <v>250</v>
      </c>
      <c r="BC98" s="480">
        <f t="shared" si="161"/>
        <v>0</v>
      </c>
      <c r="BD98" s="480">
        <f t="shared" si="162"/>
        <v>0</v>
      </c>
      <c r="BE98" s="446">
        <f t="shared" si="162"/>
        <v>0</v>
      </c>
      <c r="BF98" s="480">
        <f t="shared" si="163"/>
        <v>0</v>
      </c>
      <c r="BG98" s="467"/>
      <c r="BH98" s="446"/>
      <c r="BI98" s="446"/>
      <c r="BJ98" s="446"/>
      <c r="BK98" s="446"/>
      <c r="BL98" s="480"/>
      <c r="BM98" s="480"/>
      <c r="BN98" s="446"/>
      <c r="BO98" s="480"/>
    </row>
    <row r="99" spans="1:67" s="423" customFormat="1" ht="24">
      <c r="A99" s="510">
        <v>5</v>
      </c>
      <c r="B99" s="527" t="s">
        <v>337</v>
      </c>
      <c r="C99" s="543" t="s">
        <v>329</v>
      </c>
      <c r="D99" s="543" t="s">
        <v>341</v>
      </c>
      <c r="E99" s="549" t="s">
        <v>305</v>
      </c>
      <c r="F99" s="543" t="s">
        <v>314</v>
      </c>
      <c r="G99" s="512">
        <v>2100</v>
      </c>
      <c r="H99" s="512">
        <v>1000</v>
      </c>
      <c r="I99" s="524"/>
      <c r="J99" s="514">
        <f t="shared" si="164"/>
        <v>1250</v>
      </c>
      <c r="K99" s="516">
        <v>1250</v>
      </c>
      <c r="L99" s="513">
        <f>150+200</f>
        <v>350</v>
      </c>
      <c r="M99" s="525">
        <v>800</v>
      </c>
      <c r="N99" s="524"/>
      <c r="O99" s="610"/>
      <c r="P99" s="515">
        <f t="shared" si="158"/>
        <v>1000</v>
      </c>
      <c r="Q99" s="514">
        <f>170+830</f>
        <v>1000</v>
      </c>
      <c r="R99" s="524"/>
      <c r="S99" s="526"/>
      <c r="T99" s="548"/>
      <c r="U99" s="607"/>
      <c r="V99" s="586"/>
      <c r="W99" s="463"/>
      <c r="X99" s="463"/>
      <c r="Y99" s="463"/>
      <c r="Z99" s="486"/>
      <c r="AA99" s="463"/>
      <c r="AB99" s="486"/>
      <c r="AC99" s="464"/>
      <c r="AD99" s="464"/>
      <c r="AE99" s="464"/>
      <c r="AF99" s="486"/>
      <c r="AG99" s="464"/>
      <c r="AH99" s="486"/>
      <c r="AI99" s="463"/>
      <c r="AJ99" s="463"/>
      <c r="AK99" s="463"/>
      <c r="AL99" s="463"/>
      <c r="AM99" s="486"/>
      <c r="AN99" s="486"/>
      <c r="AO99" s="463"/>
      <c r="AP99" s="486"/>
      <c r="AQ99" s="464"/>
      <c r="AR99" s="464"/>
      <c r="AS99" s="464"/>
      <c r="AT99" s="463"/>
      <c r="AU99" s="486"/>
      <c r="AV99" s="486"/>
      <c r="AW99" s="464"/>
      <c r="AX99" s="486"/>
      <c r="AY99" s="446">
        <v>1</v>
      </c>
      <c r="AZ99" s="446">
        <f t="shared" si="159"/>
        <v>1000</v>
      </c>
      <c r="BA99" s="446">
        <f t="shared" si="160"/>
        <v>1250</v>
      </c>
      <c r="BB99" s="446">
        <f t="shared" si="160"/>
        <v>1250</v>
      </c>
      <c r="BC99" s="480">
        <f t="shared" si="161"/>
        <v>800</v>
      </c>
      <c r="BD99" s="480">
        <f t="shared" si="162"/>
        <v>1000</v>
      </c>
      <c r="BE99" s="446">
        <f t="shared" si="162"/>
        <v>1000</v>
      </c>
      <c r="BF99" s="480">
        <f t="shared" si="163"/>
        <v>0</v>
      </c>
      <c r="BG99" s="467"/>
      <c r="BH99" s="446"/>
      <c r="BI99" s="446"/>
      <c r="BJ99" s="446"/>
      <c r="BK99" s="446"/>
      <c r="BL99" s="480"/>
      <c r="BM99" s="480"/>
      <c r="BN99" s="446"/>
      <c r="BO99" s="480"/>
    </row>
    <row r="100" spans="1:67" s="423" customFormat="1" ht="24">
      <c r="A100" s="510">
        <v>6</v>
      </c>
      <c r="B100" s="527" t="s">
        <v>338</v>
      </c>
      <c r="C100" s="543" t="s">
        <v>308</v>
      </c>
      <c r="D100" s="543" t="s">
        <v>342</v>
      </c>
      <c r="E100" s="549" t="s">
        <v>305</v>
      </c>
      <c r="F100" s="543" t="s">
        <v>314</v>
      </c>
      <c r="G100" s="512">
        <v>3500</v>
      </c>
      <c r="H100" s="512">
        <v>1350</v>
      </c>
      <c r="I100" s="524"/>
      <c r="J100" s="514">
        <f t="shared" si="164"/>
        <v>880</v>
      </c>
      <c r="K100" s="516">
        <v>880</v>
      </c>
      <c r="L100" s="513">
        <f>215+135</f>
        <v>350</v>
      </c>
      <c r="M100" s="525">
        <v>100</v>
      </c>
      <c r="N100" s="524"/>
      <c r="O100" s="610"/>
      <c r="P100" s="515">
        <f t="shared" si="158"/>
        <v>1184</v>
      </c>
      <c r="Q100" s="514">
        <f>194+990</f>
        <v>1184</v>
      </c>
      <c r="R100" s="524"/>
      <c r="S100" s="526"/>
      <c r="T100" s="548"/>
      <c r="U100" s="607"/>
      <c r="V100" s="586"/>
      <c r="W100" s="463"/>
      <c r="X100" s="463"/>
      <c r="Y100" s="463"/>
      <c r="Z100" s="486"/>
      <c r="AA100" s="463"/>
      <c r="AB100" s="486"/>
      <c r="AC100" s="464"/>
      <c r="AD100" s="464"/>
      <c r="AE100" s="464"/>
      <c r="AF100" s="486"/>
      <c r="AG100" s="464"/>
      <c r="AH100" s="486"/>
      <c r="AI100" s="463"/>
      <c r="AJ100" s="463"/>
      <c r="AK100" s="463"/>
      <c r="AL100" s="463"/>
      <c r="AM100" s="486"/>
      <c r="AN100" s="486"/>
      <c r="AO100" s="463"/>
      <c r="AP100" s="486"/>
      <c r="AQ100" s="464"/>
      <c r="AR100" s="464"/>
      <c r="AS100" s="464"/>
      <c r="AT100" s="463"/>
      <c r="AU100" s="486"/>
      <c r="AV100" s="486"/>
      <c r="AW100" s="464"/>
      <c r="AX100" s="486"/>
      <c r="AY100" s="446">
        <v>1</v>
      </c>
      <c r="AZ100" s="446">
        <f t="shared" si="159"/>
        <v>1350</v>
      </c>
      <c r="BA100" s="446">
        <f t="shared" si="160"/>
        <v>880</v>
      </c>
      <c r="BB100" s="446">
        <f t="shared" si="160"/>
        <v>880</v>
      </c>
      <c r="BC100" s="480">
        <f t="shared" si="161"/>
        <v>100</v>
      </c>
      <c r="BD100" s="480">
        <f t="shared" si="162"/>
        <v>1184</v>
      </c>
      <c r="BE100" s="446">
        <f t="shared" si="162"/>
        <v>1184</v>
      </c>
      <c r="BF100" s="480">
        <f t="shared" si="163"/>
        <v>0</v>
      </c>
      <c r="BG100" s="467"/>
      <c r="BH100" s="446"/>
      <c r="BI100" s="446"/>
      <c r="BJ100" s="446"/>
      <c r="BK100" s="446"/>
      <c r="BL100" s="480"/>
      <c r="BM100" s="480"/>
      <c r="BN100" s="446"/>
      <c r="BO100" s="480"/>
    </row>
    <row r="101" spans="1:67" s="423" customFormat="1" ht="24">
      <c r="A101" s="510">
        <v>7</v>
      </c>
      <c r="B101" s="527" t="s">
        <v>339</v>
      </c>
      <c r="C101" s="543" t="s">
        <v>308</v>
      </c>
      <c r="D101" s="543" t="s">
        <v>343</v>
      </c>
      <c r="E101" s="549" t="s">
        <v>305</v>
      </c>
      <c r="F101" s="543" t="s">
        <v>344</v>
      </c>
      <c r="G101" s="512">
        <v>3600</v>
      </c>
      <c r="H101" s="512">
        <v>1400</v>
      </c>
      <c r="I101" s="524"/>
      <c r="J101" s="514">
        <f t="shared" si="164"/>
        <v>650</v>
      </c>
      <c r="K101" s="516">
        <v>650</v>
      </c>
      <c r="L101" s="513">
        <v>350</v>
      </c>
      <c r="M101" s="525">
        <v>200</v>
      </c>
      <c r="N101" s="524"/>
      <c r="O101" s="610"/>
      <c r="P101" s="515">
        <f t="shared" si="158"/>
        <v>1138</v>
      </c>
      <c r="Q101" s="514">
        <f>148+990</f>
        <v>1138</v>
      </c>
      <c r="R101" s="524">
        <v>148</v>
      </c>
      <c r="S101" s="526"/>
      <c r="T101" s="548"/>
      <c r="U101" s="607"/>
      <c r="V101" s="586"/>
      <c r="W101" s="463"/>
      <c r="X101" s="463"/>
      <c r="Y101" s="463"/>
      <c r="Z101" s="486"/>
      <c r="AA101" s="463"/>
      <c r="AB101" s="486"/>
      <c r="AC101" s="464"/>
      <c r="AD101" s="464"/>
      <c r="AE101" s="464"/>
      <c r="AF101" s="486"/>
      <c r="AG101" s="464"/>
      <c r="AH101" s="486"/>
      <c r="AI101" s="463"/>
      <c r="AJ101" s="463"/>
      <c r="AK101" s="463"/>
      <c r="AL101" s="463"/>
      <c r="AM101" s="486"/>
      <c r="AN101" s="486"/>
      <c r="AO101" s="463"/>
      <c r="AP101" s="486"/>
      <c r="AQ101" s="464"/>
      <c r="AR101" s="464"/>
      <c r="AS101" s="464"/>
      <c r="AT101" s="463"/>
      <c r="AU101" s="486"/>
      <c r="AV101" s="486"/>
      <c r="AW101" s="464"/>
      <c r="AX101" s="486"/>
      <c r="AY101" s="446">
        <v>1</v>
      </c>
      <c r="AZ101" s="446">
        <f t="shared" si="159"/>
        <v>1400</v>
      </c>
      <c r="BA101" s="446">
        <f t="shared" si="160"/>
        <v>650</v>
      </c>
      <c r="BB101" s="446">
        <f t="shared" si="160"/>
        <v>650</v>
      </c>
      <c r="BC101" s="480">
        <f t="shared" si="161"/>
        <v>200</v>
      </c>
      <c r="BD101" s="480">
        <f t="shared" si="162"/>
        <v>1138</v>
      </c>
      <c r="BE101" s="446">
        <f t="shared" si="162"/>
        <v>1138</v>
      </c>
      <c r="BF101" s="480">
        <f t="shared" si="163"/>
        <v>0</v>
      </c>
      <c r="BG101" s="467"/>
      <c r="BH101" s="446"/>
      <c r="BI101" s="446"/>
      <c r="BJ101" s="446"/>
      <c r="BK101" s="446"/>
      <c r="BL101" s="480"/>
      <c r="BM101" s="480"/>
      <c r="BN101" s="446"/>
      <c r="BO101" s="480"/>
    </row>
    <row r="102" spans="1:67" s="423" customFormat="1" ht="24">
      <c r="A102" s="510">
        <v>8</v>
      </c>
      <c r="B102" s="527" t="s">
        <v>340</v>
      </c>
      <c r="C102" s="543" t="s">
        <v>345</v>
      </c>
      <c r="D102" s="543" t="s">
        <v>346</v>
      </c>
      <c r="E102" s="549" t="s">
        <v>305</v>
      </c>
      <c r="F102" s="543" t="s">
        <v>314</v>
      </c>
      <c r="G102" s="512">
        <v>3400</v>
      </c>
      <c r="H102" s="512">
        <v>1250</v>
      </c>
      <c r="I102" s="524"/>
      <c r="J102" s="514">
        <f t="shared" si="164"/>
        <v>1357</v>
      </c>
      <c r="K102" s="516">
        <v>1357</v>
      </c>
      <c r="L102" s="513">
        <v>400</v>
      </c>
      <c r="M102" s="525">
        <v>250</v>
      </c>
      <c r="N102" s="524"/>
      <c r="O102" s="610"/>
      <c r="P102" s="515">
        <f t="shared" si="158"/>
        <v>1158</v>
      </c>
      <c r="Q102" s="514">
        <f>168+990</f>
        <v>1158</v>
      </c>
      <c r="R102" s="526">
        <v>990</v>
      </c>
      <c r="S102" s="526"/>
      <c r="T102" s="548"/>
      <c r="U102" s="607"/>
      <c r="V102" s="586"/>
      <c r="W102" s="463"/>
      <c r="X102" s="463"/>
      <c r="Y102" s="463"/>
      <c r="Z102" s="486"/>
      <c r="AA102" s="463"/>
      <c r="AB102" s="486"/>
      <c r="AC102" s="464"/>
      <c r="AD102" s="464"/>
      <c r="AE102" s="464"/>
      <c r="AF102" s="486"/>
      <c r="AG102" s="464"/>
      <c r="AH102" s="486"/>
      <c r="AI102" s="463"/>
      <c r="AJ102" s="463"/>
      <c r="AK102" s="463"/>
      <c r="AL102" s="463"/>
      <c r="AM102" s="486"/>
      <c r="AN102" s="486"/>
      <c r="AO102" s="463"/>
      <c r="AP102" s="486"/>
      <c r="AQ102" s="464"/>
      <c r="AR102" s="464"/>
      <c r="AS102" s="464"/>
      <c r="AT102" s="463"/>
      <c r="AU102" s="486"/>
      <c r="AV102" s="486"/>
      <c r="AW102" s="464"/>
      <c r="AX102" s="486"/>
      <c r="AY102" s="446">
        <v>1</v>
      </c>
      <c r="AZ102" s="446">
        <f t="shared" si="159"/>
        <v>1250</v>
      </c>
      <c r="BA102" s="446">
        <f t="shared" si="160"/>
        <v>1357</v>
      </c>
      <c r="BB102" s="446">
        <f t="shared" si="160"/>
        <v>1357</v>
      </c>
      <c r="BC102" s="480">
        <f t="shared" si="161"/>
        <v>250</v>
      </c>
      <c r="BD102" s="480">
        <f t="shared" si="162"/>
        <v>1158</v>
      </c>
      <c r="BE102" s="446">
        <f t="shared" si="162"/>
        <v>1158</v>
      </c>
      <c r="BF102" s="480">
        <f t="shared" si="163"/>
        <v>0</v>
      </c>
      <c r="BG102" s="467"/>
      <c r="BH102" s="446"/>
      <c r="BI102" s="446"/>
      <c r="BJ102" s="446"/>
      <c r="BK102" s="446"/>
      <c r="BL102" s="480"/>
      <c r="BM102" s="480"/>
      <c r="BN102" s="446"/>
      <c r="BO102" s="480"/>
    </row>
    <row r="103" spans="1:67" ht="42" customHeight="1">
      <c r="A103" s="506" t="s">
        <v>100</v>
      </c>
      <c r="B103" s="534" t="s">
        <v>366</v>
      </c>
      <c r="C103" s="553"/>
      <c r="D103" s="553"/>
      <c r="E103" s="553"/>
      <c r="F103" s="553"/>
      <c r="G103" s="554">
        <f t="shared" ref="G103:S103" si="167">G104+G112+G135+G144+G151</f>
        <v>38720.606</v>
      </c>
      <c r="H103" s="555">
        <f t="shared" si="167"/>
        <v>7000</v>
      </c>
      <c r="I103" s="556">
        <f t="shared" si="167"/>
        <v>36099.577000000005</v>
      </c>
      <c r="J103" s="555">
        <f t="shared" si="167"/>
        <v>36099.577000000005</v>
      </c>
      <c r="K103" s="555">
        <f t="shared" si="167"/>
        <v>0</v>
      </c>
      <c r="L103" s="556">
        <f t="shared" ref="L103" si="168">L104+L112+L135+L144+L151</f>
        <v>0</v>
      </c>
      <c r="M103" s="557">
        <f t="shared" si="167"/>
        <v>0</v>
      </c>
      <c r="N103" s="556">
        <f t="shared" si="167"/>
        <v>24772</v>
      </c>
      <c r="O103" s="609">
        <f t="shared" ref="O103" si="169">O104+O112+O135+O144+O151</f>
        <v>0</v>
      </c>
      <c r="P103" s="557">
        <f t="shared" si="167"/>
        <v>24772</v>
      </c>
      <c r="Q103" s="808">
        <f t="shared" si="167"/>
        <v>0</v>
      </c>
      <c r="R103" s="556">
        <f t="shared" ref="R103" si="170">R104+R112+R135+R144+R151</f>
        <v>0</v>
      </c>
      <c r="S103" s="555">
        <f t="shared" si="167"/>
        <v>0</v>
      </c>
      <c r="T103" s="807"/>
      <c r="W103" s="456">
        <f t="shared" ref="W103:BF103" si="171">W104+W112+W135+W144+W151</f>
        <v>0</v>
      </c>
      <c r="X103" s="456">
        <f t="shared" si="171"/>
        <v>0</v>
      </c>
      <c r="Y103" s="456">
        <f t="shared" si="171"/>
        <v>0</v>
      </c>
      <c r="Z103" s="488">
        <f t="shared" si="171"/>
        <v>0</v>
      </c>
      <c r="AA103" s="456">
        <f t="shared" si="171"/>
        <v>0</v>
      </c>
      <c r="AB103" s="488">
        <f t="shared" si="171"/>
        <v>0</v>
      </c>
      <c r="AC103" s="456">
        <f t="shared" si="171"/>
        <v>7</v>
      </c>
      <c r="AD103" s="456">
        <f t="shared" si="171"/>
        <v>3500</v>
      </c>
      <c r="AE103" s="456">
        <f t="shared" si="171"/>
        <v>26994.971000000001</v>
      </c>
      <c r="AF103" s="488">
        <f t="shared" si="171"/>
        <v>23300</v>
      </c>
      <c r="AG103" s="456">
        <f t="shared" si="171"/>
        <v>0</v>
      </c>
      <c r="AH103" s="488">
        <f t="shared" si="171"/>
        <v>0</v>
      </c>
      <c r="AI103" s="456">
        <f t="shared" si="171"/>
        <v>2</v>
      </c>
      <c r="AJ103" s="456">
        <f t="shared" si="171"/>
        <v>3500</v>
      </c>
      <c r="AK103" s="456">
        <f t="shared" si="171"/>
        <v>9104.6059999999998</v>
      </c>
      <c r="AL103" s="456">
        <f t="shared" ref="AL103:AM103" si="172">AL104+AL112+AL135+AL144+AL151</f>
        <v>0</v>
      </c>
      <c r="AM103" s="488">
        <f t="shared" si="172"/>
        <v>0</v>
      </c>
      <c r="AN103" s="488">
        <f t="shared" si="171"/>
        <v>1472</v>
      </c>
      <c r="AO103" s="456">
        <f t="shared" si="171"/>
        <v>0</v>
      </c>
      <c r="AP103" s="488">
        <f t="shared" si="171"/>
        <v>0</v>
      </c>
      <c r="AQ103" s="456">
        <f t="shared" si="171"/>
        <v>0</v>
      </c>
      <c r="AR103" s="456">
        <f t="shared" si="171"/>
        <v>0</v>
      </c>
      <c r="AS103" s="456">
        <f t="shared" si="171"/>
        <v>0</v>
      </c>
      <c r="AT103" s="456">
        <f t="shared" si="171"/>
        <v>0</v>
      </c>
      <c r="AU103" s="488">
        <f t="shared" si="171"/>
        <v>0</v>
      </c>
      <c r="AV103" s="488">
        <f t="shared" si="171"/>
        <v>0</v>
      </c>
      <c r="AW103" s="456">
        <f t="shared" si="171"/>
        <v>0</v>
      </c>
      <c r="AX103" s="488">
        <f t="shared" si="171"/>
        <v>0</v>
      </c>
      <c r="AY103" s="456">
        <f t="shared" si="171"/>
        <v>0</v>
      </c>
      <c r="AZ103" s="456">
        <f t="shared" si="171"/>
        <v>0</v>
      </c>
      <c r="BA103" s="456">
        <f t="shared" si="171"/>
        <v>0</v>
      </c>
      <c r="BB103" s="456">
        <f t="shared" ref="BB103:BC103" si="173">BB104+BB112+BB135+BB144+BB151</f>
        <v>0</v>
      </c>
      <c r="BC103" s="488">
        <f t="shared" si="173"/>
        <v>0</v>
      </c>
      <c r="BD103" s="488">
        <f t="shared" si="171"/>
        <v>0</v>
      </c>
      <c r="BE103" s="456">
        <f t="shared" si="171"/>
        <v>0</v>
      </c>
      <c r="BF103" s="488">
        <f t="shared" si="171"/>
        <v>0</v>
      </c>
      <c r="BH103" s="449">
        <f>W103+AC103+AI103+AQ103+AY103</f>
        <v>9</v>
      </c>
      <c r="BI103" s="454">
        <f>X103+AD103+AJ103+AR103+AZ103</f>
        <v>7000</v>
      </c>
      <c r="BJ103" s="454">
        <f>Y103+AE103+AK103+AS103+BA103</f>
        <v>36099.577000000005</v>
      </c>
      <c r="BK103" s="454">
        <f>AL103+AT103+BA103</f>
        <v>0</v>
      </c>
      <c r="BL103" s="483">
        <f>AM103+AU103+BB103+BB103</f>
        <v>0</v>
      </c>
      <c r="BM103" s="483">
        <f>Z103+AF103+AN103+AV103+BD103</f>
        <v>24772</v>
      </c>
      <c r="BN103" s="454">
        <f>AA103+AG103+AO103+AW103+BE103</f>
        <v>0</v>
      </c>
      <c r="BO103" s="483">
        <f>AB103+AH103+AP103+AX103+BF103</f>
        <v>0</v>
      </c>
    </row>
    <row r="104" spans="1:67" s="409" customFormat="1" ht="45">
      <c r="A104" s="508" t="s">
        <v>246</v>
      </c>
      <c r="B104" s="509" t="s">
        <v>367</v>
      </c>
      <c r="C104" s="559"/>
      <c r="D104" s="559"/>
      <c r="E104" s="559"/>
      <c r="F104" s="559"/>
      <c r="G104" s="560">
        <f t="shared" ref="G104:S104" si="174">SUM(G105:G111)</f>
        <v>2210.6060000000002</v>
      </c>
      <c r="H104" s="561">
        <f t="shared" si="174"/>
        <v>1500</v>
      </c>
      <c r="I104" s="562">
        <f t="shared" si="174"/>
        <v>2210.6060000000002</v>
      </c>
      <c r="J104" s="561">
        <f t="shared" si="174"/>
        <v>2210.6060000000002</v>
      </c>
      <c r="K104" s="561">
        <f t="shared" si="174"/>
        <v>0</v>
      </c>
      <c r="L104" s="562">
        <f t="shared" ref="L104" si="175">SUM(L105:L111)</f>
        <v>0</v>
      </c>
      <c r="M104" s="563">
        <f t="shared" si="174"/>
        <v>0</v>
      </c>
      <c r="N104" s="562">
        <f t="shared" si="174"/>
        <v>272</v>
      </c>
      <c r="O104" s="615">
        <f t="shared" ref="O104" si="176">SUM(O105:O111)</f>
        <v>0</v>
      </c>
      <c r="P104" s="563">
        <f t="shared" si="174"/>
        <v>272</v>
      </c>
      <c r="Q104" s="810">
        <f t="shared" si="174"/>
        <v>0</v>
      </c>
      <c r="R104" s="562">
        <f t="shared" ref="R104" si="177">SUM(R105:R111)</f>
        <v>0</v>
      </c>
      <c r="S104" s="561">
        <f t="shared" si="174"/>
        <v>0</v>
      </c>
      <c r="T104" s="809"/>
      <c r="U104" s="605"/>
      <c r="V104" s="584"/>
      <c r="W104" s="459">
        <f t="shared" ref="W104:BF104" si="178">SUM(W105:W111)</f>
        <v>0</v>
      </c>
      <c r="X104" s="459">
        <f t="shared" si="178"/>
        <v>0</v>
      </c>
      <c r="Y104" s="459">
        <f t="shared" si="178"/>
        <v>0</v>
      </c>
      <c r="Z104" s="489">
        <f t="shared" si="178"/>
        <v>0</v>
      </c>
      <c r="AA104" s="459">
        <f t="shared" si="178"/>
        <v>0</v>
      </c>
      <c r="AB104" s="489">
        <f t="shared" si="178"/>
        <v>0</v>
      </c>
      <c r="AC104" s="459">
        <f t="shared" si="178"/>
        <v>0</v>
      </c>
      <c r="AD104" s="459">
        <f t="shared" si="178"/>
        <v>0</v>
      </c>
      <c r="AE104" s="459">
        <f t="shared" si="178"/>
        <v>0</v>
      </c>
      <c r="AF104" s="489">
        <f t="shared" si="178"/>
        <v>0</v>
      </c>
      <c r="AG104" s="459">
        <f t="shared" si="178"/>
        <v>0</v>
      </c>
      <c r="AH104" s="489">
        <f t="shared" si="178"/>
        <v>0</v>
      </c>
      <c r="AI104" s="459">
        <f t="shared" si="178"/>
        <v>1</v>
      </c>
      <c r="AJ104" s="459">
        <f t="shared" si="178"/>
        <v>1500</v>
      </c>
      <c r="AK104" s="459">
        <f t="shared" si="178"/>
        <v>2210.6060000000002</v>
      </c>
      <c r="AL104" s="459">
        <f t="shared" ref="AL104:AM104" si="179">SUM(AL105:AL111)</f>
        <v>0</v>
      </c>
      <c r="AM104" s="489">
        <f t="shared" si="179"/>
        <v>0</v>
      </c>
      <c r="AN104" s="489">
        <f t="shared" si="178"/>
        <v>272</v>
      </c>
      <c r="AO104" s="459">
        <f t="shared" si="178"/>
        <v>0</v>
      </c>
      <c r="AP104" s="489">
        <f t="shared" si="178"/>
        <v>0</v>
      </c>
      <c r="AQ104" s="459">
        <f t="shared" si="178"/>
        <v>0</v>
      </c>
      <c r="AR104" s="459">
        <f t="shared" si="178"/>
        <v>0</v>
      </c>
      <c r="AS104" s="459">
        <f t="shared" si="178"/>
        <v>0</v>
      </c>
      <c r="AT104" s="459">
        <f t="shared" si="178"/>
        <v>0</v>
      </c>
      <c r="AU104" s="489">
        <f t="shared" si="178"/>
        <v>0</v>
      </c>
      <c r="AV104" s="489">
        <f t="shared" si="178"/>
        <v>0</v>
      </c>
      <c r="AW104" s="459">
        <f t="shared" si="178"/>
        <v>0</v>
      </c>
      <c r="AX104" s="489">
        <f t="shared" si="178"/>
        <v>0</v>
      </c>
      <c r="AY104" s="459">
        <f t="shared" si="178"/>
        <v>0</v>
      </c>
      <c r="AZ104" s="459">
        <f t="shared" si="178"/>
        <v>0</v>
      </c>
      <c r="BA104" s="459">
        <f t="shared" si="178"/>
        <v>0</v>
      </c>
      <c r="BB104" s="459">
        <f t="shared" ref="BB104:BC104" si="180">SUM(BB105:BB111)</f>
        <v>0</v>
      </c>
      <c r="BC104" s="489">
        <f t="shared" si="180"/>
        <v>0</v>
      </c>
      <c r="BD104" s="489">
        <f t="shared" si="178"/>
        <v>0</v>
      </c>
      <c r="BE104" s="459">
        <f t="shared" si="178"/>
        <v>0</v>
      </c>
      <c r="BF104" s="489">
        <f t="shared" si="178"/>
        <v>0</v>
      </c>
      <c r="BG104" s="457"/>
      <c r="BH104" s="458"/>
      <c r="BI104" s="458"/>
      <c r="BJ104" s="458"/>
      <c r="BK104" s="458"/>
      <c r="BL104" s="484"/>
      <c r="BM104" s="484"/>
      <c r="BN104" s="458"/>
      <c r="BO104" s="484"/>
    </row>
    <row r="105" spans="1:67" s="423" customFormat="1" ht="36">
      <c r="A105" s="510">
        <v>1</v>
      </c>
      <c r="B105" s="527" t="s">
        <v>368</v>
      </c>
      <c r="C105" s="543"/>
      <c r="D105" s="543" t="s">
        <v>369</v>
      </c>
      <c r="E105" s="549" t="s">
        <v>370</v>
      </c>
      <c r="F105" s="543" t="s">
        <v>371</v>
      </c>
      <c r="G105" s="512">
        <v>2210.6060000000002</v>
      </c>
      <c r="H105" s="512">
        <v>1500</v>
      </c>
      <c r="I105" s="518">
        <v>2210.6060000000002</v>
      </c>
      <c r="J105" s="514">
        <f t="shared" ref="J105" si="181">I105+K105</f>
        <v>2210.6060000000002</v>
      </c>
      <c r="K105" s="526">
        <f t="shared" ref="K105" si="182">L105+M105</f>
        <v>0</v>
      </c>
      <c r="L105" s="524"/>
      <c r="M105" s="525"/>
      <c r="N105" s="524">
        <v>272</v>
      </c>
      <c r="O105" s="610"/>
      <c r="P105" s="515">
        <f>N105+Q105</f>
        <v>272</v>
      </c>
      <c r="Q105" s="523">
        <f t="shared" ref="Q105" si="183">R105+S105</f>
        <v>0</v>
      </c>
      <c r="R105" s="524"/>
      <c r="S105" s="526"/>
      <c r="T105" s="548"/>
      <c r="U105" s="607"/>
      <c r="V105" s="586"/>
      <c r="W105" s="463"/>
      <c r="X105" s="463"/>
      <c r="Y105" s="463"/>
      <c r="Z105" s="486"/>
      <c r="AA105" s="463"/>
      <c r="AB105" s="486"/>
      <c r="AC105" s="464"/>
      <c r="AD105" s="464"/>
      <c r="AE105" s="464"/>
      <c r="AF105" s="486"/>
      <c r="AG105" s="464"/>
      <c r="AH105" s="486"/>
      <c r="AI105" s="463">
        <v>1</v>
      </c>
      <c r="AJ105" s="463">
        <f>H105</f>
        <v>1500</v>
      </c>
      <c r="AK105" s="463">
        <f>J105</f>
        <v>2210.6060000000002</v>
      </c>
      <c r="AL105" s="463">
        <f>K105</f>
        <v>0</v>
      </c>
      <c r="AM105" s="486">
        <f>M105</f>
        <v>0</v>
      </c>
      <c r="AN105" s="486">
        <f>P105</f>
        <v>272</v>
      </c>
      <c r="AO105" s="463">
        <f>Q105</f>
        <v>0</v>
      </c>
      <c r="AP105" s="486">
        <f>S105</f>
        <v>0</v>
      </c>
      <c r="AQ105" s="464"/>
      <c r="AR105" s="464"/>
      <c r="AS105" s="464"/>
      <c r="AT105" s="463"/>
      <c r="AU105" s="486"/>
      <c r="AV105" s="486"/>
      <c r="AW105" s="464"/>
      <c r="AX105" s="486"/>
      <c r="AY105" s="463"/>
      <c r="AZ105" s="463"/>
      <c r="BA105" s="463"/>
      <c r="BB105" s="463"/>
      <c r="BC105" s="486"/>
      <c r="BD105" s="486"/>
      <c r="BE105" s="463"/>
      <c r="BF105" s="486"/>
      <c r="BG105" s="467"/>
      <c r="BH105" s="463"/>
      <c r="BI105" s="463"/>
      <c r="BJ105" s="463"/>
      <c r="BK105" s="463"/>
      <c r="BL105" s="486"/>
      <c r="BM105" s="486"/>
      <c r="BN105" s="463"/>
      <c r="BO105" s="486"/>
    </row>
    <row r="106" spans="1:67" s="423" customFormat="1" hidden="1">
      <c r="A106" s="510"/>
      <c r="B106" s="527"/>
      <c r="C106" s="543"/>
      <c r="D106" s="543"/>
      <c r="E106" s="549"/>
      <c r="F106" s="543"/>
      <c r="G106" s="512"/>
      <c r="H106" s="512"/>
      <c r="I106" s="524"/>
      <c r="J106" s="514"/>
      <c r="K106" s="516"/>
      <c r="L106" s="524"/>
      <c r="M106" s="525"/>
      <c r="N106" s="524"/>
      <c r="O106" s="610"/>
      <c r="P106" s="515"/>
      <c r="Q106" s="523"/>
      <c r="R106" s="524"/>
      <c r="S106" s="526"/>
      <c r="T106" s="548"/>
      <c r="U106" s="607"/>
      <c r="V106" s="586"/>
      <c r="W106" s="463"/>
      <c r="X106" s="463"/>
      <c r="Y106" s="463"/>
      <c r="Z106" s="486"/>
      <c r="AA106" s="463"/>
      <c r="AB106" s="486"/>
      <c r="AC106" s="464"/>
      <c r="AD106" s="464"/>
      <c r="AE106" s="464"/>
      <c r="AF106" s="486"/>
      <c r="AG106" s="464"/>
      <c r="AH106" s="486"/>
      <c r="AI106" s="463"/>
      <c r="AJ106" s="463"/>
      <c r="AK106" s="463"/>
      <c r="AL106" s="463"/>
      <c r="AM106" s="486"/>
      <c r="AN106" s="486"/>
      <c r="AO106" s="463"/>
      <c r="AP106" s="486"/>
      <c r="AQ106" s="464"/>
      <c r="AR106" s="464"/>
      <c r="AS106" s="464"/>
      <c r="AT106" s="463"/>
      <c r="AU106" s="486"/>
      <c r="AV106" s="486"/>
      <c r="AW106" s="464"/>
      <c r="AX106" s="486"/>
      <c r="AY106" s="463"/>
      <c r="AZ106" s="463"/>
      <c r="BA106" s="463"/>
      <c r="BB106" s="463"/>
      <c r="BC106" s="486"/>
      <c r="BD106" s="486"/>
      <c r="BE106" s="463"/>
      <c r="BF106" s="486"/>
      <c r="BG106" s="467"/>
      <c r="BH106" s="463"/>
      <c r="BI106" s="463"/>
      <c r="BJ106" s="463"/>
      <c r="BK106" s="463"/>
      <c r="BL106" s="486"/>
      <c r="BM106" s="486"/>
      <c r="BN106" s="463"/>
      <c r="BO106" s="486"/>
    </row>
    <row r="107" spans="1:67" s="423" customFormat="1" hidden="1">
      <c r="A107" s="510"/>
      <c r="B107" s="527"/>
      <c r="C107" s="543"/>
      <c r="D107" s="543"/>
      <c r="E107" s="549"/>
      <c r="F107" s="543"/>
      <c r="G107" s="512"/>
      <c r="H107" s="512"/>
      <c r="I107" s="524"/>
      <c r="J107" s="514"/>
      <c r="K107" s="516"/>
      <c r="L107" s="524"/>
      <c r="M107" s="525"/>
      <c r="N107" s="524"/>
      <c r="O107" s="610"/>
      <c r="P107" s="515"/>
      <c r="Q107" s="523"/>
      <c r="R107" s="524"/>
      <c r="S107" s="526"/>
      <c r="T107" s="548"/>
      <c r="U107" s="607"/>
      <c r="V107" s="586"/>
      <c r="W107" s="463"/>
      <c r="X107" s="463"/>
      <c r="Y107" s="463"/>
      <c r="Z107" s="486"/>
      <c r="AA107" s="463"/>
      <c r="AB107" s="486"/>
      <c r="AC107" s="464"/>
      <c r="AD107" s="464"/>
      <c r="AE107" s="464"/>
      <c r="AF107" s="486"/>
      <c r="AG107" s="464"/>
      <c r="AH107" s="486"/>
      <c r="AI107" s="463"/>
      <c r="AJ107" s="463"/>
      <c r="AK107" s="463"/>
      <c r="AL107" s="463"/>
      <c r="AM107" s="486"/>
      <c r="AN107" s="486"/>
      <c r="AO107" s="463"/>
      <c r="AP107" s="486"/>
      <c r="AQ107" s="464"/>
      <c r="AR107" s="464"/>
      <c r="AS107" s="464"/>
      <c r="AT107" s="463"/>
      <c r="AU107" s="486"/>
      <c r="AV107" s="486"/>
      <c r="AW107" s="464"/>
      <c r="AX107" s="486"/>
      <c r="AY107" s="463"/>
      <c r="AZ107" s="463"/>
      <c r="BA107" s="463"/>
      <c r="BB107" s="463"/>
      <c r="BC107" s="486"/>
      <c r="BD107" s="486"/>
      <c r="BE107" s="463"/>
      <c r="BF107" s="486"/>
      <c r="BG107" s="467"/>
      <c r="BH107" s="463"/>
      <c r="BI107" s="463"/>
      <c r="BJ107" s="463"/>
      <c r="BK107" s="463"/>
      <c r="BL107" s="486"/>
      <c r="BM107" s="486"/>
      <c r="BN107" s="463"/>
      <c r="BO107" s="486"/>
    </row>
    <row r="108" spans="1:67" s="423" customFormat="1" hidden="1">
      <c r="A108" s="510"/>
      <c r="B108" s="527"/>
      <c r="C108" s="543"/>
      <c r="D108" s="543"/>
      <c r="E108" s="549"/>
      <c r="F108" s="543"/>
      <c r="G108" s="512"/>
      <c r="H108" s="512"/>
      <c r="I108" s="524"/>
      <c r="J108" s="514"/>
      <c r="K108" s="516"/>
      <c r="L108" s="524"/>
      <c r="M108" s="525"/>
      <c r="N108" s="524"/>
      <c r="O108" s="610"/>
      <c r="P108" s="515"/>
      <c r="Q108" s="523"/>
      <c r="R108" s="524"/>
      <c r="S108" s="526"/>
      <c r="T108" s="548"/>
      <c r="U108" s="607"/>
      <c r="V108" s="586"/>
      <c r="W108" s="463"/>
      <c r="X108" s="463"/>
      <c r="Y108" s="463"/>
      <c r="Z108" s="486"/>
      <c r="AA108" s="463"/>
      <c r="AB108" s="486"/>
      <c r="AC108" s="464"/>
      <c r="AD108" s="464"/>
      <c r="AE108" s="464"/>
      <c r="AF108" s="486"/>
      <c r="AG108" s="464"/>
      <c r="AH108" s="486"/>
      <c r="AI108" s="463"/>
      <c r="AJ108" s="463"/>
      <c r="AK108" s="463"/>
      <c r="AL108" s="463"/>
      <c r="AM108" s="486"/>
      <c r="AN108" s="486"/>
      <c r="AO108" s="463"/>
      <c r="AP108" s="486"/>
      <c r="AQ108" s="464"/>
      <c r="AR108" s="464"/>
      <c r="AS108" s="464"/>
      <c r="AT108" s="463"/>
      <c r="AU108" s="486"/>
      <c r="AV108" s="486"/>
      <c r="AW108" s="464"/>
      <c r="AX108" s="486"/>
      <c r="AY108" s="463"/>
      <c r="AZ108" s="463"/>
      <c r="BA108" s="463"/>
      <c r="BB108" s="463"/>
      <c r="BC108" s="486"/>
      <c r="BD108" s="486"/>
      <c r="BE108" s="463"/>
      <c r="BF108" s="486"/>
      <c r="BG108" s="467"/>
      <c r="BH108" s="463"/>
      <c r="BI108" s="463"/>
      <c r="BJ108" s="463"/>
      <c r="BK108" s="463"/>
      <c r="BL108" s="486"/>
      <c r="BM108" s="486"/>
      <c r="BN108" s="463"/>
      <c r="BO108" s="486"/>
    </row>
    <row r="109" spans="1:67" s="423" customFormat="1" hidden="1">
      <c r="A109" s="510"/>
      <c r="B109" s="527"/>
      <c r="C109" s="543"/>
      <c r="D109" s="543"/>
      <c r="E109" s="549"/>
      <c r="F109" s="543"/>
      <c r="G109" s="512"/>
      <c r="H109" s="512"/>
      <c r="I109" s="524"/>
      <c r="J109" s="514"/>
      <c r="K109" s="516"/>
      <c r="L109" s="524"/>
      <c r="M109" s="525"/>
      <c r="N109" s="524"/>
      <c r="O109" s="610"/>
      <c r="P109" s="515"/>
      <c r="Q109" s="523"/>
      <c r="R109" s="524"/>
      <c r="S109" s="526"/>
      <c r="T109" s="548"/>
      <c r="U109" s="607"/>
      <c r="V109" s="586"/>
      <c r="W109" s="463"/>
      <c r="X109" s="463"/>
      <c r="Y109" s="463"/>
      <c r="Z109" s="486"/>
      <c r="AA109" s="463"/>
      <c r="AB109" s="486"/>
      <c r="AC109" s="464"/>
      <c r="AD109" s="464"/>
      <c r="AE109" s="464"/>
      <c r="AF109" s="486"/>
      <c r="AG109" s="464"/>
      <c r="AH109" s="486"/>
      <c r="AI109" s="463"/>
      <c r="AJ109" s="463"/>
      <c r="AK109" s="463"/>
      <c r="AL109" s="463"/>
      <c r="AM109" s="486"/>
      <c r="AN109" s="486"/>
      <c r="AO109" s="463"/>
      <c r="AP109" s="486"/>
      <c r="AQ109" s="464"/>
      <c r="AR109" s="464"/>
      <c r="AS109" s="464"/>
      <c r="AT109" s="463"/>
      <c r="AU109" s="486"/>
      <c r="AV109" s="486"/>
      <c r="AW109" s="464"/>
      <c r="AX109" s="486"/>
      <c r="AY109" s="463"/>
      <c r="AZ109" s="463"/>
      <c r="BA109" s="463"/>
      <c r="BB109" s="463"/>
      <c r="BC109" s="486"/>
      <c r="BD109" s="486"/>
      <c r="BE109" s="463"/>
      <c r="BF109" s="486"/>
      <c r="BG109" s="467"/>
      <c r="BH109" s="463"/>
      <c r="BI109" s="463"/>
      <c r="BJ109" s="463"/>
      <c r="BK109" s="463"/>
      <c r="BL109" s="486"/>
      <c r="BM109" s="486"/>
      <c r="BN109" s="463"/>
      <c r="BO109" s="486"/>
    </row>
    <row r="110" spans="1:67" s="423" customFormat="1" hidden="1">
      <c r="A110" s="510"/>
      <c r="B110" s="527"/>
      <c r="C110" s="543"/>
      <c r="D110" s="543"/>
      <c r="E110" s="549"/>
      <c r="F110" s="543"/>
      <c r="G110" s="512"/>
      <c r="H110" s="512"/>
      <c r="I110" s="524"/>
      <c r="J110" s="514"/>
      <c r="K110" s="516"/>
      <c r="L110" s="524"/>
      <c r="M110" s="525"/>
      <c r="N110" s="524"/>
      <c r="O110" s="610"/>
      <c r="P110" s="515"/>
      <c r="Q110" s="523"/>
      <c r="R110" s="524"/>
      <c r="S110" s="526"/>
      <c r="T110" s="548"/>
      <c r="U110" s="607"/>
      <c r="V110" s="586"/>
      <c r="W110" s="463"/>
      <c r="X110" s="463"/>
      <c r="Y110" s="463"/>
      <c r="Z110" s="486"/>
      <c r="AA110" s="463"/>
      <c r="AB110" s="486"/>
      <c r="AC110" s="464"/>
      <c r="AD110" s="464"/>
      <c r="AE110" s="464"/>
      <c r="AF110" s="486"/>
      <c r="AG110" s="464"/>
      <c r="AH110" s="486"/>
      <c r="AI110" s="463"/>
      <c r="AJ110" s="463"/>
      <c r="AK110" s="463"/>
      <c r="AL110" s="463"/>
      <c r="AM110" s="486"/>
      <c r="AN110" s="486"/>
      <c r="AO110" s="463"/>
      <c r="AP110" s="486"/>
      <c r="AQ110" s="464"/>
      <c r="AR110" s="464"/>
      <c r="AS110" s="464"/>
      <c r="AT110" s="463"/>
      <c r="AU110" s="486"/>
      <c r="AV110" s="486"/>
      <c r="AW110" s="464"/>
      <c r="AX110" s="486"/>
      <c r="AY110" s="463"/>
      <c r="AZ110" s="463"/>
      <c r="BA110" s="463"/>
      <c r="BB110" s="463"/>
      <c r="BC110" s="486"/>
      <c r="BD110" s="486"/>
      <c r="BE110" s="463"/>
      <c r="BF110" s="486"/>
      <c r="BG110" s="467"/>
      <c r="BH110" s="463"/>
      <c r="BI110" s="463"/>
      <c r="BJ110" s="463"/>
      <c r="BK110" s="463"/>
      <c r="BL110" s="486"/>
      <c r="BM110" s="486"/>
      <c r="BN110" s="463"/>
      <c r="BO110" s="486"/>
    </row>
    <row r="111" spans="1:67" s="423" customFormat="1" hidden="1">
      <c r="A111" s="510"/>
      <c r="B111" s="527"/>
      <c r="C111" s="543"/>
      <c r="D111" s="543"/>
      <c r="E111" s="549"/>
      <c r="F111" s="543"/>
      <c r="G111" s="512"/>
      <c r="H111" s="512"/>
      <c r="I111" s="524"/>
      <c r="J111" s="514"/>
      <c r="K111" s="516"/>
      <c r="L111" s="524"/>
      <c r="M111" s="525"/>
      <c r="N111" s="524"/>
      <c r="O111" s="610"/>
      <c r="P111" s="515"/>
      <c r="Q111" s="523"/>
      <c r="R111" s="524"/>
      <c r="S111" s="526"/>
      <c r="T111" s="548"/>
      <c r="U111" s="607"/>
      <c r="V111" s="586"/>
      <c r="W111" s="463"/>
      <c r="X111" s="463"/>
      <c r="Y111" s="463"/>
      <c r="Z111" s="486"/>
      <c r="AA111" s="463"/>
      <c r="AB111" s="486"/>
      <c r="AC111" s="464"/>
      <c r="AD111" s="464"/>
      <c r="AE111" s="464"/>
      <c r="AF111" s="486"/>
      <c r="AG111" s="464"/>
      <c r="AH111" s="486"/>
      <c r="AI111" s="463"/>
      <c r="AJ111" s="463"/>
      <c r="AK111" s="463"/>
      <c r="AL111" s="463"/>
      <c r="AM111" s="486"/>
      <c r="AN111" s="486"/>
      <c r="AO111" s="463"/>
      <c r="AP111" s="486"/>
      <c r="AQ111" s="464"/>
      <c r="AR111" s="464"/>
      <c r="AS111" s="464"/>
      <c r="AT111" s="463"/>
      <c r="AU111" s="486"/>
      <c r="AV111" s="486"/>
      <c r="AW111" s="464"/>
      <c r="AX111" s="486"/>
      <c r="AY111" s="463"/>
      <c r="AZ111" s="463"/>
      <c r="BA111" s="463"/>
      <c r="BB111" s="463"/>
      <c r="BC111" s="486"/>
      <c r="BD111" s="486"/>
      <c r="BE111" s="463"/>
      <c r="BF111" s="486"/>
      <c r="BG111" s="467"/>
      <c r="BH111" s="463"/>
      <c r="BI111" s="463"/>
      <c r="BJ111" s="463"/>
      <c r="BK111" s="463"/>
      <c r="BL111" s="486"/>
      <c r="BM111" s="486"/>
      <c r="BN111" s="463"/>
      <c r="BO111" s="486"/>
    </row>
    <row r="112" spans="1:67" s="409" customFormat="1" ht="24.95" customHeight="1">
      <c r="A112" s="508" t="s">
        <v>248</v>
      </c>
      <c r="B112" s="509" t="s">
        <v>321</v>
      </c>
      <c r="C112" s="559"/>
      <c r="D112" s="559"/>
      <c r="E112" s="559"/>
      <c r="F112" s="559"/>
      <c r="G112" s="560">
        <f t="shared" ref="G112:S112" si="184">SUM(G113:G134)</f>
        <v>29530</v>
      </c>
      <c r="H112" s="561">
        <f t="shared" si="184"/>
        <v>3500</v>
      </c>
      <c r="I112" s="562">
        <f t="shared" si="184"/>
        <v>26994.971000000001</v>
      </c>
      <c r="J112" s="561">
        <f t="shared" si="184"/>
        <v>26994.971000000001</v>
      </c>
      <c r="K112" s="561">
        <f t="shared" si="184"/>
        <v>0</v>
      </c>
      <c r="L112" s="562">
        <f t="shared" ref="L112" si="185">SUM(L113:L134)</f>
        <v>0</v>
      </c>
      <c r="M112" s="563">
        <f t="shared" si="184"/>
        <v>0</v>
      </c>
      <c r="N112" s="562">
        <f t="shared" si="184"/>
        <v>23300</v>
      </c>
      <c r="O112" s="615">
        <f t="shared" ref="O112" si="186">SUM(O113:O134)</f>
        <v>0</v>
      </c>
      <c r="P112" s="563">
        <f t="shared" si="184"/>
        <v>23300</v>
      </c>
      <c r="Q112" s="810">
        <f t="shared" si="184"/>
        <v>0</v>
      </c>
      <c r="R112" s="562">
        <f t="shared" ref="R112" si="187">SUM(R113:R134)</f>
        <v>0</v>
      </c>
      <c r="S112" s="561">
        <f t="shared" si="184"/>
        <v>0</v>
      </c>
      <c r="T112" s="809"/>
      <c r="U112" s="605"/>
      <c r="V112" s="584"/>
      <c r="W112" s="459">
        <f t="shared" ref="W112:BF112" si="188">SUM(W113:W134)</f>
        <v>0</v>
      </c>
      <c r="X112" s="459">
        <f t="shared" si="188"/>
        <v>0</v>
      </c>
      <c r="Y112" s="459">
        <f t="shared" si="188"/>
        <v>0</v>
      </c>
      <c r="Z112" s="489">
        <f t="shared" si="188"/>
        <v>0</v>
      </c>
      <c r="AA112" s="459">
        <f t="shared" si="188"/>
        <v>0</v>
      </c>
      <c r="AB112" s="489">
        <f t="shared" si="188"/>
        <v>0</v>
      </c>
      <c r="AC112" s="459">
        <f t="shared" si="188"/>
        <v>7</v>
      </c>
      <c r="AD112" s="459">
        <f t="shared" si="188"/>
        <v>3500</v>
      </c>
      <c r="AE112" s="459">
        <f t="shared" si="188"/>
        <v>26994.971000000001</v>
      </c>
      <c r="AF112" s="489">
        <f t="shared" si="188"/>
        <v>23300</v>
      </c>
      <c r="AG112" s="459">
        <f t="shared" si="188"/>
        <v>0</v>
      </c>
      <c r="AH112" s="489">
        <f t="shared" si="188"/>
        <v>0</v>
      </c>
      <c r="AI112" s="459">
        <f t="shared" si="188"/>
        <v>0</v>
      </c>
      <c r="AJ112" s="459">
        <f t="shared" si="188"/>
        <v>0</v>
      </c>
      <c r="AK112" s="459">
        <f t="shared" si="188"/>
        <v>0</v>
      </c>
      <c r="AL112" s="459">
        <f t="shared" si="188"/>
        <v>0</v>
      </c>
      <c r="AM112" s="489">
        <f t="shared" si="188"/>
        <v>0</v>
      </c>
      <c r="AN112" s="489">
        <f t="shared" si="188"/>
        <v>0</v>
      </c>
      <c r="AO112" s="459">
        <f t="shared" si="188"/>
        <v>0</v>
      </c>
      <c r="AP112" s="489">
        <f t="shared" si="188"/>
        <v>0</v>
      </c>
      <c r="AQ112" s="459">
        <f t="shared" si="188"/>
        <v>0</v>
      </c>
      <c r="AR112" s="459">
        <f t="shared" si="188"/>
        <v>0</v>
      </c>
      <c r="AS112" s="459">
        <f t="shared" si="188"/>
        <v>0</v>
      </c>
      <c r="AT112" s="459">
        <f t="shared" ref="AT112:AU112" si="189">SUM(AT113:AT134)</f>
        <v>0</v>
      </c>
      <c r="AU112" s="489">
        <f t="shared" si="189"/>
        <v>0</v>
      </c>
      <c r="AV112" s="489">
        <f t="shared" si="188"/>
        <v>0</v>
      </c>
      <c r="AW112" s="459">
        <f t="shared" si="188"/>
        <v>0</v>
      </c>
      <c r="AX112" s="489">
        <f t="shared" si="188"/>
        <v>0</v>
      </c>
      <c r="AY112" s="459">
        <f t="shared" si="188"/>
        <v>0</v>
      </c>
      <c r="AZ112" s="459">
        <f t="shared" si="188"/>
        <v>0</v>
      </c>
      <c r="BA112" s="459">
        <f t="shared" si="188"/>
        <v>0</v>
      </c>
      <c r="BB112" s="459">
        <f t="shared" si="188"/>
        <v>0</v>
      </c>
      <c r="BC112" s="489">
        <f t="shared" si="188"/>
        <v>0</v>
      </c>
      <c r="BD112" s="489">
        <f t="shared" si="188"/>
        <v>0</v>
      </c>
      <c r="BE112" s="459">
        <f t="shared" si="188"/>
        <v>0</v>
      </c>
      <c r="BF112" s="489">
        <f t="shared" si="188"/>
        <v>0</v>
      </c>
      <c r="BG112" s="457"/>
      <c r="BH112" s="458"/>
      <c r="BI112" s="458"/>
      <c r="BJ112" s="458"/>
      <c r="BK112" s="458"/>
      <c r="BL112" s="484"/>
      <c r="BM112" s="484"/>
      <c r="BN112" s="458"/>
      <c r="BO112" s="484"/>
    </row>
    <row r="113" spans="1:67" s="423" customFormat="1" ht="48">
      <c r="A113" s="510">
        <v>1</v>
      </c>
      <c r="B113" s="527" t="s">
        <v>372</v>
      </c>
      <c r="C113" s="543" t="s">
        <v>345</v>
      </c>
      <c r="D113" s="543" t="s">
        <v>373</v>
      </c>
      <c r="E113" s="543" t="s">
        <v>290</v>
      </c>
      <c r="F113" s="543" t="s">
        <v>374</v>
      </c>
      <c r="G113" s="512">
        <v>13500</v>
      </c>
      <c r="H113" s="512">
        <v>1120</v>
      </c>
      <c r="I113" s="525">
        <v>11620</v>
      </c>
      <c r="J113" s="514">
        <f t="shared" ref="J113:J119" si="190">I113+K113</f>
        <v>11620</v>
      </c>
      <c r="K113" s="526">
        <f t="shared" ref="K113:K119" si="191">L113+M113</f>
        <v>0</v>
      </c>
      <c r="L113" s="524"/>
      <c r="M113" s="525"/>
      <c r="N113" s="532">
        <v>10500</v>
      </c>
      <c r="O113" s="610"/>
      <c r="P113" s="515">
        <f>N113+Q113</f>
        <v>10500</v>
      </c>
      <c r="Q113" s="523">
        <f t="shared" ref="Q113:Q119" si="192">R113+S113</f>
        <v>0</v>
      </c>
      <c r="R113" s="524"/>
      <c r="S113" s="526"/>
      <c r="T113" s="548" t="s">
        <v>395</v>
      </c>
      <c r="U113" s="607"/>
      <c r="V113" s="586"/>
      <c r="W113" s="463"/>
      <c r="X113" s="463"/>
      <c r="Y113" s="463"/>
      <c r="Z113" s="486"/>
      <c r="AA113" s="463"/>
      <c r="AB113" s="486"/>
      <c r="AC113" s="464">
        <v>1</v>
      </c>
      <c r="AD113" s="464">
        <f t="shared" ref="AD113:AD119" si="193">H113</f>
        <v>1120</v>
      </c>
      <c r="AE113" s="464">
        <f t="shared" ref="AE113:AE119" si="194">J113</f>
        <v>11620</v>
      </c>
      <c r="AF113" s="486">
        <f t="shared" ref="AF113:AG119" si="195">P113</f>
        <v>10500</v>
      </c>
      <c r="AG113" s="464">
        <f t="shared" si="195"/>
        <v>0</v>
      </c>
      <c r="AH113" s="486">
        <f t="shared" ref="AH113:AH119" si="196">S113</f>
        <v>0</v>
      </c>
      <c r="AI113" s="463"/>
      <c r="AJ113" s="463"/>
      <c r="AK113" s="463"/>
      <c r="AL113" s="463"/>
      <c r="AM113" s="486"/>
      <c r="AN113" s="486"/>
      <c r="AO113" s="463"/>
      <c r="AP113" s="486"/>
      <c r="AQ113" s="464"/>
      <c r="AR113" s="464"/>
      <c r="AS113" s="464"/>
      <c r="AT113" s="463"/>
      <c r="AU113" s="486"/>
      <c r="AV113" s="486"/>
      <c r="AW113" s="464"/>
      <c r="AX113" s="486"/>
      <c r="AY113" s="463"/>
      <c r="AZ113" s="463"/>
      <c r="BA113" s="463"/>
      <c r="BB113" s="463"/>
      <c r="BC113" s="486"/>
      <c r="BD113" s="486"/>
      <c r="BE113" s="463"/>
      <c r="BF113" s="486"/>
      <c r="BG113" s="467"/>
      <c r="BH113" s="463"/>
      <c r="BI113" s="463"/>
      <c r="BJ113" s="463"/>
      <c r="BK113" s="463"/>
      <c r="BL113" s="486"/>
      <c r="BM113" s="486"/>
      <c r="BN113" s="463"/>
      <c r="BO113" s="486"/>
    </row>
    <row r="114" spans="1:67" s="423" customFormat="1" ht="24">
      <c r="A114" s="510">
        <v>2</v>
      </c>
      <c r="B114" s="527" t="s">
        <v>375</v>
      </c>
      <c r="C114" s="543" t="s">
        <v>323</v>
      </c>
      <c r="D114" s="543" t="s">
        <v>376</v>
      </c>
      <c r="E114" s="543" t="s">
        <v>290</v>
      </c>
      <c r="F114" s="543" t="s">
        <v>377</v>
      </c>
      <c r="G114" s="512">
        <v>5000</v>
      </c>
      <c r="H114" s="512">
        <v>340</v>
      </c>
      <c r="I114" s="524">
        <v>4845.5420000000004</v>
      </c>
      <c r="J114" s="514">
        <f t="shared" si="190"/>
        <v>4845.5420000000004</v>
      </c>
      <c r="K114" s="526">
        <f t="shared" si="191"/>
        <v>0</v>
      </c>
      <c r="L114" s="524"/>
      <c r="M114" s="525"/>
      <c r="N114" s="532">
        <v>4500</v>
      </c>
      <c r="O114" s="610"/>
      <c r="P114" s="515">
        <f t="shared" ref="P114:P119" si="197">N114+Q114</f>
        <v>4500</v>
      </c>
      <c r="Q114" s="523">
        <f t="shared" si="192"/>
        <v>0</v>
      </c>
      <c r="R114" s="524"/>
      <c r="S114" s="526"/>
      <c r="T114" s="548" t="s">
        <v>396</v>
      </c>
      <c r="U114" s="607"/>
      <c r="V114" s="586"/>
      <c r="W114" s="463"/>
      <c r="X114" s="463"/>
      <c r="Y114" s="463"/>
      <c r="Z114" s="486"/>
      <c r="AA114" s="463"/>
      <c r="AB114" s="486"/>
      <c r="AC114" s="464">
        <v>1</v>
      </c>
      <c r="AD114" s="464">
        <f t="shared" si="193"/>
        <v>340</v>
      </c>
      <c r="AE114" s="464">
        <f t="shared" si="194"/>
        <v>4845.5420000000004</v>
      </c>
      <c r="AF114" s="486">
        <f t="shared" si="195"/>
        <v>4500</v>
      </c>
      <c r="AG114" s="464">
        <f t="shared" si="195"/>
        <v>0</v>
      </c>
      <c r="AH114" s="486">
        <f t="shared" si="196"/>
        <v>0</v>
      </c>
      <c r="AI114" s="463"/>
      <c r="AJ114" s="463"/>
      <c r="AK114" s="463"/>
      <c r="AL114" s="463"/>
      <c r="AM114" s="486"/>
      <c r="AN114" s="486"/>
      <c r="AO114" s="463"/>
      <c r="AP114" s="486"/>
      <c r="AQ114" s="464"/>
      <c r="AR114" s="464"/>
      <c r="AS114" s="464"/>
      <c r="AT114" s="463"/>
      <c r="AU114" s="486"/>
      <c r="AV114" s="486"/>
      <c r="AW114" s="464"/>
      <c r="AX114" s="486"/>
      <c r="AY114" s="463"/>
      <c r="AZ114" s="463"/>
      <c r="BA114" s="463"/>
      <c r="BB114" s="463"/>
      <c r="BC114" s="486"/>
      <c r="BD114" s="486"/>
      <c r="BE114" s="463"/>
      <c r="BF114" s="486"/>
      <c r="BG114" s="467"/>
      <c r="BH114" s="463"/>
      <c r="BI114" s="463"/>
      <c r="BJ114" s="463"/>
      <c r="BK114" s="463"/>
      <c r="BL114" s="486"/>
      <c r="BM114" s="486"/>
      <c r="BN114" s="463"/>
      <c r="BO114" s="486"/>
    </row>
    <row r="115" spans="1:67" s="423" customFormat="1" ht="30">
      <c r="A115" s="510">
        <v>3</v>
      </c>
      <c r="B115" s="527" t="s">
        <v>378</v>
      </c>
      <c r="C115" s="543" t="s">
        <v>323</v>
      </c>
      <c r="D115" s="543" t="s">
        <v>379</v>
      </c>
      <c r="E115" s="543" t="s">
        <v>290</v>
      </c>
      <c r="F115" s="543" t="s">
        <v>380</v>
      </c>
      <c r="G115" s="512">
        <v>5000</v>
      </c>
      <c r="H115" s="512">
        <v>160</v>
      </c>
      <c r="I115" s="524">
        <v>4901</v>
      </c>
      <c r="J115" s="514">
        <f t="shared" si="190"/>
        <v>4901</v>
      </c>
      <c r="K115" s="526">
        <f t="shared" si="191"/>
        <v>0</v>
      </c>
      <c r="L115" s="524"/>
      <c r="M115" s="525"/>
      <c r="N115" s="532">
        <v>4734</v>
      </c>
      <c r="O115" s="610"/>
      <c r="P115" s="515">
        <f t="shared" si="197"/>
        <v>4734</v>
      </c>
      <c r="Q115" s="523">
        <f t="shared" si="192"/>
        <v>0</v>
      </c>
      <c r="R115" s="524"/>
      <c r="S115" s="526"/>
      <c r="T115" s="548"/>
      <c r="U115" s="607"/>
      <c r="V115" s="586"/>
      <c r="W115" s="463"/>
      <c r="X115" s="463"/>
      <c r="Y115" s="463"/>
      <c r="Z115" s="486"/>
      <c r="AA115" s="463"/>
      <c r="AB115" s="486"/>
      <c r="AC115" s="464">
        <v>1</v>
      </c>
      <c r="AD115" s="464">
        <f t="shared" si="193"/>
        <v>160</v>
      </c>
      <c r="AE115" s="464">
        <f t="shared" si="194"/>
        <v>4901</v>
      </c>
      <c r="AF115" s="486">
        <f t="shared" si="195"/>
        <v>4734</v>
      </c>
      <c r="AG115" s="464">
        <f t="shared" si="195"/>
        <v>0</v>
      </c>
      <c r="AH115" s="486">
        <f t="shared" si="196"/>
        <v>0</v>
      </c>
      <c r="AI115" s="463"/>
      <c r="AJ115" s="463"/>
      <c r="AK115" s="463"/>
      <c r="AL115" s="463"/>
      <c r="AM115" s="486"/>
      <c r="AN115" s="486"/>
      <c r="AO115" s="463"/>
      <c r="AP115" s="486"/>
      <c r="AQ115" s="464"/>
      <c r="AR115" s="464"/>
      <c r="AS115" s="464"/>
      <c r="AT115" s="463"/>
      <c r="AU115" s="486"/>
      <c r="AV115" s="486"/>
      <c r="AW115" s="464"/>
      <c r="AX115" s="486"/>
      <c r="AY115" s="463"/>
      <c r="AZ115" s="463"/>
      <c r="BA115" s="463"/>
      <c r="BB115" s="463"/>
      <c r="BC115" s="486"/>
      <c r="BD115" s="486"/>
      <c r="BE115" s="463"/>
      <c r="BF115" s="486"/>
      <c r="BG115" s="467"/>
      <c r="BH115" s="463"/>
      <c r="BI115" s="463"/>
      <c r="BJ115" s="463"/>
      <c r="BK115" s="463"/>
      <c r="BL115" s="486"/>
      <c r="BM115" s="486"/>
      <c r="BN115" s="463"/>
      <c r="BO115" s="486"/>
    </row>
    <row r="116" spans="1:67" s="423" customFormat="1" ht="30">
      <c r="A116" s="510">
        <v>4</v>
      </c>
      <c r="B116" s="527" t="s">
        <v>381</v>
      </c>
      <c r="C116" s="543" t="s">
        <v>323</v>
      </c>
      <c r="D116" s="543" t="s">
        <v>382</v>
      </c>
      <c r="E116" s="543" t="s">
        <v>383</v>
      </c>
      <c r="F116" s="543" t="s">
        <v>377</v>
      </c>
      <c r="G116" s="512">
        <v>1200</v>
      </c>
      <c r="H116" s="512">
        <v>200</v>
      </c>
      <c r="I116" s="524">
        <v>1151</v>
      </c>
      <c r="J116" s="514">
        <f t="shared" si="190"/>
        <v>1151</v>
      </c>
      <c r="K116" s="526">
        <f t="shared" si="191"/>
        <v>0</v>
      </c>
      <c r="L116" s="524"/>
      <c r="M116" s="525"/>
      <c r="N116" s="532">
        <v>950</v>
      </c>
      <c r="O116" s="610"/>
      <c r="P116" s="515">
        <f t="shared" si="197"/>
        <v>950</v>
      </c>
      <c r="Q116" s="523">
        <f t="shared" si="192"/>
        <v>0</v>
      </c>
      <c r="R116" s="524"/>
      <c r="S116" s="526"/>
      <c r="T116" s="548"/>
      <c r="U116" s="607"/>
      <c r="V116" s="586"/>
      <c r="W116" s="463"/>
      <c r="X116" s="463"/>
      <c r="Y116" s="463"/>
      <c r="Z116" s="486"/>
      <c r="AA116" s="463"/>
      <c r="AB116" s="486"/>
      <c r="AC116" s="464">
        <v>1</v>
      </c>
      <c r="AD116" s="464">
        <f t="shared" si="193"/>
        <v>200</v>
      </c>
      <c r="AE116" s="464">
        <f t="shared" si="194"/>
        <v>1151</v>
      </c>
      <c r="AF116" s="486">
        <f t="shared" si="195"/>
        <v>950</v>
      </c>
      <c r="AG116" s="464">
        <f t="shared" si="195"/>
        <v>0</v>
      </c>
      <c r="AH116" s="486">
        <f t="shared" si="196"/>
        <v>0</v>
      </c>
      <c r="AI116" s="463"/>
      <c r="AJ116" s="463"/>
      <c r="AK116" s="463"/>
      <c r="AL116" s="463"/>
      <c r="AM116" s="486"/>
      <c r="AN116" s="486"/>
      <c r="AO116" s="463"/>
      <c r="AP116" s="486"/>
      <c r="AQ116" s="464"/>
      <c r="AR116" s="464"/>
      <c r="AS116" s="464"/>
      <c r="AT116" s="463"/>
      <c r="AU116" s="486"/>
      <c r="AV116" s="486"/>
      <c r="AW116" s="464"/>
      <c r="AX116" s="486"/>
      <c r="AY116" s="463"/>
      <c r="AZ116" s="463"/>
      <c r="BA116" s="463"/>
      <c r="BB116" s="463"/>
      <c r="BC116" s="486"/>
      <c r="BD116" s="486"/>
      <c r="BE116" s="463"/>
      <c r="BF116" s="486"/>
      <c r="BG116" s="467"/>
      <c r="BH116" s="463"/>
      <c r="BI116" s="463"/>
      <c r="BJ116" s="463"/>
      <c r="BK116" s="463"/>
      <c r="BL116" s="486"/>
      <c r="BM116" s="486"/>
      <c r="BN116" s="463"/>
      <c r="BO116" s="486"/>
    </row>
    <row r="117" spans="1:67" s="423" customFormat="1" ht="30">
      <c r="A117" s="510">
        <v>5</v>
      </c>
      <c r="B117" s="527" t="s">
        <v>384</v>
      </c>
      <c r="C117" s="543" t="s">
        <v>385</v>
      </c>
      <c r="D117" s="543" t="s">
        <v>386</v>
      </c>
      <c r="E117" s="543" t="s">
        <v>370</v>
      </c>
      <c r="F117" s="543" t="s">
        <v>387</v>
      </c>
      <c r="G117" s="512">
        <v>1300</v>
      </c>
      <c r="H117" s="512">
        <v>870</v>
      </c>
      <c r="I117" s="525">
        <v>1250</v>
      </c>
      <c r="J117" s="514">
        <f t="shared" si="190"/>
        <v>1250</v>
      </c>
      <c r="K117" s="526">
        <f t="shared" si="191"/>
        <v>0</v>
      </c>
      <c r="L117" s="524"/>
      <c r="M117" s="525"/>
      <c r="N117" s="532">
        <v>200</v>
      </c>
      <c r="O117" s="610"/>
      <c r="P117" s="515">
        <f t="shared" si="197"/>
        <v>200</v>
      </c>
      <c r="Q117" s="523">
        <f t="shared" si="192"/>
        <v>0</v>
      </c>
      <c r="R117" s="524"/>
      <c r="S117" s="526"/>
      <c r="T117" s="548"/>
      <c r="U117" s="607"/>
      <c r="V117" s="586"/>
      <c r="W117" s="463"/>
      <c r="X117" s="463"/>
      <c r="Y117" s="463"/>
      <c r="Z117" s="486"/>
      <c r="AA117" s="463"/>
      <c r="AB117" s="486"/>
      <c r="AC117" s="464">
        <v>1</v>
      </c>
      <c r="AD117" s="464">
        <f t="shared" si="193"/>
        <v>870</v>
      </c>
      <c r="AE117" s="464">
        <f t="shared" si="194"/>
        <v>1250</v>
      </c>
      <c r="AF117" s="486">
        <f t="shared" si="195"/>
        <v>200</v>
      </c>
      <c r="AG117" s="464">
        <f t="shared" si="195"/>
        <v>0</v>
      </c>
      <c r="AH117" s="486">
        <f t="shared" si="196"/>
        <v>0</v>
      </c>
      <c r="AI117" s="463"/>
      <c r="AJ117" s="463"/>
      <c r="AK117" s="463"/>
      <c r="AL117" s="463"/>
      <c r="AM117" s="486"/>
      <c r="AN117" s="486"/>
      <c r="AO117" s="463"/>
      <c r="AP117" s="486"/>
      <c r="AQ117" s="464"/>
      <c r="AR117" s="464"/>
      <c r="AS117" s="464"/>
      <c r="AT117" s="463"/>
      <c r="AU117" s="486"/>
      <c r="AV117" s="486"/>
      <c r="AW117" s="464"/>
      <c r="AX117" s="486"/>
      <c r="AY117" s="463"/>
      <c r="AZ117" s="463"/>
      <c r="BA117" s="463"/>
      <c r="BB117" s="463"/>
      <c r="BC117" s="486"/>
      <c r="BD117" s="486"/>
      <c r="BE117" s="463"/>
      <c r="BF117" s="486"/>
      <c r="BG117" s="467"/>
      <c r="BH117" s="463"/>
      <c r="BI117" s="463"/>
      <c r="BJ117" s="463"/>
      <c r="BK117" s="463"/>
      <c r="BL117" s="486"/>
      <c r="BM117" s="486"/>
      <c r="BN117" s="463"/>
      <c r="BO117" s="486"/>
    </row>
    <row r="118" spans="1:67" s="423" customFormat="1" ht="30">
      <c r="A118" s="510">
        <v>6</v>
      </c>
      <c r="B118" s="527" t="s">
        <v>388</v>
      </c>
      <c r="C118" s="543" t="s">
        <v>323</v>
      </c>
      <c r="D118" s="543" t="s">
        <v>389</v>
      </c>
      <c r="E118" s="543" t="s">
        <v>349</v>
      </c>
      <c r="F118" s="543" t="s">
        <v>390</v>
      </c>
      <c r="G118" s="512">
        <v>2700</v>
      </c>
      <c r="H118" s="512">
        <v>340</v>
      </c>
      <c r="I118" s="533">
        <v>2600</v>
      </c>
      <c r="J118" s="514">
        <v>2600</v>
      </c>
      <c r="K118" s="526">
        <f t="shared" si="191"/>
        <v>0</v>
      </c>
      <c r="L118" s="524"/>
      <c r="M118" s="525"/>
      <c r="N118" s="532">
        <v>2264</v>
      </c>
      <c r="O118" s="610"/>
      <c r="P118" s="515">
        <f t="shared" si="197"/>
        <v>2264</v>
      </c>
      <c r="Q118" s="523">
        <f t="shared" si="192"/>
        <v>0</v>
      </c>
      <c r="R118" s="524"/>
      <c r="S118" s="526"/>
      <c r="T118" s="548"/>
      <c r="U118" s="607"/>
      <c r="V118" s="586"/>
      <c r="W118" s="463"/>
      <c r="X118" s="463"/>
      <c r="Y118" s="463"/>
      <c r="Z118" s="486"/>
      <c r="AA118" s="463"/>
      <c r="AB118" s="486"/>
      <c r="AC118" s="464">
        <v>1</v>
      </c>
      <c r="AD118" s="464">
        <f t="shared" si="193"/>
        <v>340</v>
      </c>
      <c r="AE118" s="464">
        <f t="shared" si="194"/>
        <v>2600</v>
      </c>
      <c r="AF118" s="486">
        <f t="shared" si="195"/>
        <v>2264</v>
      </c>
      <c r="AG118" s="464">
        <f t="shared" si="195"/>
        <v>0</v>
      </c>
      <c r="AH118" s="486">
        <f t="shared" si="196"/>
        <v>0</v>
      </c>
      <c r="AI118" s="463"/>
      <c r="AJ118" s="463"/>
      <c r="AK118" s="463"/>
      <c r="AL118" s="463"/>
      <c r="AM118" s="486"/>
      <c r="AN118" s="486"/>
      <c r="AO118" s="463"/>
      <c r="AP118" s="486"/>
      <c r="AQ118" s="464"/>
      <c r="AR118" s="464"/>
      <c r="AS118" s="464"/>
      <c r="AT118" s="463"/>
      <c r="AU118" s="486"/>
      <c r="AV118" s="486"/>
      <c r="AW118" s="464"/>
      <c r="AX118" s="486"/>
      <c r="AY118" s="463"/>
      <c r="AZ118" s="463"/>
      <c r="BA118" s="463"/>
      <c r="BB118" s="463"/>
      <c r="BC118" s="486"/>
      <c r="BD118" s="486"/>
      <c r="BE118" s="463"/>
      <c r="BF118" s="486"/>
      <c r="BG118" s="467"/>
      <c r="BH118" s="463"/>
      <c r="BI118" s="463"/>
      <c r="BJ118" s="463"/>
      <c r="BK118" s="463"/>
      <c r="BL118" s="486"/>
      <c r="BM118" s="486"/>
      <c r="BN118" s="463"/>
      <c r="BO118" s="486"/>
    </row>
    <row r="119" spans="1:67" s="423" customFormat="1" ht="30">
      <c r="A119" s="510">
        <v>7</v>
      </c>
      <c r="B119" s="527" t="s">
        <v>391</v>
      </c>
      <c r="C119" s="543" t="s">
        <v>392</v>
      </c>
      <c r="D119" s="543" t="s">
        <v>393</v>
      </c>
      <c r="E119" s="543" t="s">
        <v>349</v>
      </c>
      <c r="F119" s="543" t="s">
        <v>394</v>
      </c>
      <c r="G119" s="512">
        <v>830</v>
      </c>
      <c r="H119" s="512">
        <v>470</v>
      </c>
      <c r="I119" s="524">
        <v>627.42899999999997</v>
      </c>
      <c r="J119" s="514">
        <f t="shared" si="190"/>
        <v>627.42899999999997</v>
      </c>
      <c r="K119" s="526">
        <f t="shared" si="191"/>
        <v>0</v>
      </c>
      <c r="L119" s="524"/>
      <c r="M119" s="525"/>
      <c r="N119" s="532">
        <v>152</v>
      </c>
      <c r="O119" s="610"/>
      <c r="P119" s="515">
        <f t="shared" si="197"/>
        <v>152</v>
      </c>
      <c r="Q119" s="523">
        <f t="shared" si="192"/>
        <v>0</v>
      </c>
      <c r="R119" s="524"/>
      <c r="S119" s="526"/>
      <c r="T119" s="548"/>
      <c r="U119" s="607"/>
      <c r="V119" s="586"/>
      <c r="W119" s="463"/>
      <c r="X119" s="463"/>
      <c r="Y119" s="463"/>
      <c r="Z119" s="486"/>
      <c r="AA119" s="463"/>
      <c r="AB119" s="486"/>
      <c r="AC119" s="464">
        <v>1</v>
      </c>
      <c r="AD119" s="464">
        <f t="shared" si="193"/>
        <v>470</v>
      </c>
      <c r="AE119" s="464">
        <f t="shared" si="194"/>
        <v>627.42899999999997</v>
      </c>
      <c r="AF119" s="486">
        <f t="shared" si="195"/>
        <v>152</v>
      </c>
      <c r="AG119" s="464">
        <f t="shared" si="195"/>
        <v>0</v>
      </c>
      <c r="AH119" s="486">
        <f t="shared" si="196"/>
        <v>0</v>
      </c>
      <c r="AI119" s="463"/>
      <c r="AJ119" s="463"/>
      <c r="AK119" s="463"/>
      <c r="AL119" s="463"/>
      <c r="AM119" s="486"/>
      <c r="AN119" s="486"/>
      <c r="AO119" s="463"/>
      <c r="AP119" s="486"/>
      <c r="AQ119" s="464"/>
      <c r="AR119" s="464"/>
      <c r="AS119" s="464"/>
      <c r="AT119" s="463"/>
      <c r="AU119" s="486"/>
      <c r="AV119" s="486"/>
      <c r="AW119" s="464"/>
      <c r="AX119" s="486"/>
      <c r="AY119" s="463"/>
      <c r="AZ119" s="463"/>
      <c r="BA119" s="463"/>
      <c r="BB119" s="463"/>
      <c r="BC119" s="486"/>
      <c r="BD119" s="486"/>
      <c r="BE119" s="463"/>
      <c r="BF119" s="486"/>
      <c r="BG119" s="467"/>
      <c r="BH119" s="463"/>
      <c r="BI119" s="463"/>
      <c r="BJ119" s="463"/>
      <c r="BK119" s="463"/>
      <c r="BL119" s="486"/>
      <c r="BM119" s="486"/>
      <c r="BN119" s="463"/>
      <c r="BO119" s="486"/>
    </row>
    <row r="120" spans="1:67" s="423" customFormat="1" hidden="1">
      <c r="A120" s="510"/>
      <c r="B120" s="527"/>
      <c r="C120" s="543"/>
      <c r="D120" s="543"/>
      <c r="E120" s="543"/>
      <c r="F120" s="543"/>
      <c r="G120" s="512"/>
      <c r="H120" s="512"/>
      <c r="I120" s="524"/>
      <c r="J120" s="516"/>
      <c r="K120" s="516"/>
      <c r="L120" s="524"/>
      <c r="M120" s="525"/>
      <c r="N120" s="532"/>
      <c r="O120" s="610"/>
      <c r="P120" s="515"/>
      <c r="Q120" s="523"/>
      <c r="R120" s="524"/>
      <c r="S120" s="526"/>
      <c r="T120" s="548"/>
      <c r="U120" s="607"/>
      <c r="V120" s="586"/>
      <c r="W120" s="463"/>
      <c r="X120" s="463"/>
      <c r="Y120" s="463"/>
      <c r="Z120" s="486"/>
      <c r="AA120" s="463"/>
      <c r="AB120" s="486"/>
      <c r="AC120" s="464"/>
      <c r="AD120" s="464"/>
      <c r="AE120" s="464"/>
      <c r="AF120" s="486"/>
      <c r="AG120" s="464"/>
      <c r="AH120" s="486"/>
      <c r="AI120" s="463"/>
      <c r="AJ120" s="463"/>
      <c r="AK120" s="463"/>
      <c r="AL120" s="463"/>
      <c r="AM120" s="486"/>
      <c r="AN120" s="486"/>
      <c r="AO120" s="463"/>
      <c r="AP120" s="486"/>
      <c r="AQ120" s="464"/>
      <c r="AR120" s="464"/>
      <c r="AS120" s="464"/>
      <c r="AT120" s="463"/>
      <c r="AU120" s="486"/>
      <c r="AV120" s="486"/>
      <c r="AW120" s="464"/>
      <c r="AX120" s="486"/>
      <c r="AY120" s="463"/>
      <c r="AZ120" s="463"/>
      <c r="BA120" s="463"/>
      <c r="BB120" s="463"/>
      <c r="BC120" s="486"/>
      <c r="BD120" s="486"/>
      <c r="BE120" s="463"/>
      <c r="BF120" s="486"/>
      <c r="BG120" s="467"/>
      <c r="BH120" s="463"/>
      <c r="BI120" s="463"/>
      <c r="BJ120" s="463"/>
      <c r="BK120" s="463"/>
      <c r="BL120" s="486"/>
      <c r="BM120" s="486"/>
      <c r="BN120" s="463"/>
      <c r="BO120" s="486"/>
    </row>
    <row r="121" spans="1:67" s="423" customFormat="1" hidden="1">
      <c r="A121" s="510"/>
      <c r="B121" s="527"/>
      <c r="C121" s="543"/>
      <c r="D121" s="543"/>
      <c r="E121" s="543"/>
      <c r="F121" s="543"/>
      <c r="G121" s="512"/>
      <c r="H121" s="512"/>
      <c r="I121" s="524"/>
      <c r="J121" s="516"/>
      <c r="K121" s="516"/>
      <c r="L121" s="524"/>
      <c r="M121" s="525"/>
      <c r="N121" s="532"/>
      <c r="O121" s="610"/>
      <c r="P121" s="515"/>
      <c r="Q121" s="523"/>
      <c r="R121" s="524"/>
      <c r="S121" s="526"/>
      <c r="T121" s="548"/>
      <c r="U121" s="607"/>
      <c r="V121" s="586"/>
      <c r="W121" s="463"/>
      <c r="X121" s="463"/>
      <c r="Y121" s="463"/>
      <c r="Z121" s="486"/>
      <c r="AA121" s="463"/>
      <c r="AB121" s="486"/>
      <c r="AC121" s="464"/>
      <c r="AD121" s="464"/>
      <c r="AE121" s="464"/>
      <c r="AF121" s="486"/>
      <c r="AG121" s="464"/>
      <c r="AH121" s="486"/>
      <c r="AI121" s="463"/>
      <c r="AJ121" s="463"/>
      <c r="AK121" s="463"/>
      <c r="AL121" s="463"/>
      <c r="AM121" s="486"/>
      <c r="AN121" s="486"/>
      <c r="AO121" s="463"/>
      <c r="AP121" s="486"/>
      <c r="AQ121" s="464"/>
      <c r="AR121" s="464"/>
      <c r="AS121" s="464"/>
      <c r="AT121" s="463"/>
      <c r="AU121" s="486"/>
      <c r="AV121" s="486"/>
      <c r="AW121" s="464"/>
      <c r="AX121" s="486"/>
      <c r="AY121" s="463"/>
      <c r="AZ121" s="463"/>
      <c r="BA121" s="463"/>
      <c r="BB121" s="463"/>
      <c r="BC121" s="486"/>
      <c r="BD121" s="486"/>
      <c r="BE121" s="463"/>
      <c r="BF121" s="486"/>
      <c r="BG121" s="467"/>
      <c r="BH121" s="463"/>
      <c r="BI121" s="463"/>
      <c r="BJ121" s="463"/>
      <c r="BK121" s="463"/>
      <c r="BL121" s="486"/>
      <c r="BM121" s="486"/>
      <c r="BN121" s="463"/>
      <c r="BO121" s="486"/>
    </row>
    <row r="122" spans="1:67" s="423" customFormat="1" hidden="1">
      <c r="A122" s="510"/>
      <c r="B122" s="527"/>
      <c r="C122" s="543"/>
      <c r="D122" s="543"/>
      <c r="E122" s="543"/>
      <c r="F122" s="543"/>
      <c r="G122" s="512"/>
      <c r="H122" s="512"/>
      <c r="I122" s="524"/>
      <c r="J122" s="516"/>
      <c r="K122" s="516"/>
      <c r="L122" s="524"/>
      <c r="M122" s="525"/>
      <c r="N122" s="532"/>
      <c r="O122" s="610"/>
      <c r="P122" s="515"/>
      <c r="Q122" s="523"/>
      <c r="R122" s="524"/>
      <c r="S122" s="526"/>
      <c r="T122" s="548"/>
      <c r="U122" s="607"/>
      <c r="V122" s="586"/>
      <c r="W122" s="463"/>
      <c r="X122" s="463"/>
      <c r="Y122" s="463"/>
      <c r="Z122" s="486"/>
      <c r="AA122" s="463"/>
      <c r="AB122" s="486"/>
      <c r="AC122" s="464"/>
      <c r="AD122" s="464"/>
      <c r="AE122" s="464"/>
      <c r="AF122" s="486"/>
      <c r="AG122" s="464"/>
      <c r="AH122" s="486"/>
      <c r="AI122" s="463"/>
      <c r="AJ122" s="463"/>
      <c r="AK122" s="463"/>
      <c r="AL122" s="463"/>
      <c r="AM122" s="486"/>
      <c r="AN122" s="486"/>
      <c r="AO122" s="463"/>
      <c r="AP122" s="486"/>
      <c r="AQ122" s="464"/>
      <c r="AR122" s="464"/>
      <c r="AS122" s="464"/>
      <c r="AT122" s="463"/>
      <c r="AU122" s="486"/>
      <c r="AV122" s="486"/>
      <c r="AW122" s="464"/>
      <c r="AX122" s="486"/>
      <c r="AY122" s="463"/>
      <c r="AZ122" s="463"/>
      <c r="BA122" s="463"/>
      <c r="BB122" s="463"/>
      <c r="BC122" s="486"/>
      <c r="BD122" s="486"/>
      <c r="BE122" s="463"/>
      <c r="BF122" s="486"/>
      <c r="BG122" s="467"/>
      <c r="BH122" s="463"/>
      <c r="BI122" s="463"/>
      <c r="BJ122" s="463"/>
      <c r="BK122" s="463"/>
      <c r="BL122" s="486"/>
      <c r="BM122" s="486"/>
      <c r="BN122" s="463"/>
      <c r="BO122" s="486"/>
    </row>
    <row r="123" spans="1:67" s="423" customFormat="1" hidden="1">
      <c r="A123" s="510"/>
      <c r="B123" s="527"/>
      <c r="C123" s="543"/>
      <c r="D123" s="543"/>
      <c r="E123" s="543"/>
      <c r="F123" s="543"/>
      <c r="G123" s="512"/>
      <c r="H123" s="512"/>
      <c r="I123" s="524"/>
      <c r="J123" s="516"/>
      <c r="K123" s="516"/>
      <c r="L123" s="524"/>
      <c r="M123" s="525"/>
      <c r="N123" s="532"/>
      <c r="O123" s="610"/>
      <c r="P123" s="515"/>
      <c r="Q123" s="523"/>
      <c r="R123" s="524"/>
      <c r="S123" s="526"/>
      <c r="T123" s="548"/>
      <c r="U123" s="607"/>
      <c r="V123" s="586"/>
      <c r="W123" s="463"/>
      <c r="X123" s="463"/>
      <c r="Y123" s="463"/>
      <c r="Z123" s="486"/>
      <c r="AA123" s="463"/>
      <c r="AB123" s="486"/>
      <c r="AC123" s="464"/>
      <c r="AD123" s="464"/>
      <c r="AE123" s="464"/>
      <c r="AF123" s="486"/>
      <c r="AG123" s="464"/>
      <c r="AH123" s="486"/>
      <c r="AI123" s="463"/>
      <c r="AJ123" s="463"/>
      <c r="AK123" s="463"/>
      <c r="AL123" s="463"/>
      <c r="AM123" s="486"/>
      <c r="AN123" s="486"/>
      <c r="AO123" s="463"/>
      <c r="AP123" s="486"/>
      <c r="AQ123" s="464"/>
      <c r="AR123" s="464"/>
      <c r="AS123" s="464"/>
      <c r="AT123" s="463"/>
      <c r="AU123" s="486"/>
      <c r="AV123" s="486"/>
      <c r="AW123" s="464"/>
      <c r="AX123" s="486"/>
      <c r="AY123" s="463"/>
      <c r="AZ123" s="463"/>
      <c r="BA123" s="463"/>
      <c r="BB123" s="463"/>
      <c r="BC123" s="486"/>
      <c r="BD123" s="486"/>
      <c r="BE123" s="463"/>
      <c r="BF123" s="486"/>
      <c r="BG123" s="467"/>
      <c r="BH123" s="463"/>
      <c r="BI123" s="463"/>
      <c r="BJ123" s="463"/>
      <c r="BK123" s="463"/>
      <c r="BL123" s="486"/>
      <c r="BM123" s="486"/>
      <c r="BN123" s="463"/>
      <c r="BO123" s="486"/>
    </row>
    <row r="124" spans="1:67" s="423" customFormat="1" hidden="1">
      <c r="A124" s="510"/>
      <c r="B124" s="527"/>
      <c r="C124" s="543"/>
      <c r="D124" s="543"/>
      <c r="E124" s="543"/>
      <c r="F124" s="543"/>
      <c r="G124" s="512"/>
      <c r="H124" s="512"/>
      <c r="I124" s="524"/>
      <c r="J124" s="516"/>
      <c r="K124" s="516"/>
      <c r="L124" s="524"/>
      <c r="M124" s="525"/>
      <c r="N124" s="532"/>
      <c r="O124" s="610"/>
      <c r="P124" s="515"/>
      <c r="Q124" s="523"/>
      <c r="R124" s="524"/>
      <c r="S124" s="526"/>
      <c r="T124" s="548"/>
      <c r="U124" s="607"/>
      <c r="V124" s="586"/>
      <c r="W124" s="463"/>
      <c r="X124" s="463"/>
      <c r="Y124" s="463"/>
      <c r="Z124" s="486"/>
      <c r="AA124" s="463"/>
      <c r="AB124" s="486"/>
      <c r="AC124" s="464"/>
      <c r="AD124" s="464"/>
      <c r="AE124" s="464"/>
      <c r="AF124" s="486"/>
      <c r="AG124" s="464"/>
      <c r="AH124" s="486"/>
      <c r="AI124" s="463"/>
      <c r="AJ124" s="463"/>
      <c r="AK124" s="463"/>
      <c r="AL124" s="463"/>
      <c r="AM124" s="486"/>
      <c r="AN124" s="486"/>
      <c r="AO124" s="463"/>
      <c r="AP124" s="486"/>
      <c r="AQ124" s="464"/>
      <c r="AR124" s="464"/>
      <c r="AS124" s="464"/>
      <c r="AT124" s="463"/>
      <c r="AU124" s="486"/>
      <c r="AV124" s="486"/>
      <c r="AW124" s="464"/>
      <c r="AX124" s="486"/>
      <c r="AY124" s="463"/>
      <c r="AZ124" s="463"/>
      <c r="BA124" s="463"/>
      <c r="BB124" s="463"/>
      <c r="BC124" s="486"/>
      <c r="BD124" s="486"/>
      <c r="BE124" s="463"/>
      <c r="BF124" s="486"/>
      <c r="BG124" s="467"/>
      <c r="BH124" s="463"/>
      <c r="BI124" s="463"/>
      <c r="BJ124" s="463"/>
      <c r="BK124" s="463"/>
      <c r="BL124" s="486"/>
      <c r="BM124" s="486"/>
      <c r="BN124" s="463"/>
      <c r="BO124" s="486"/>
    </row>
    <row r="125" spans="1:67" s="423" customFormat="1" hidden="1">
      <c r="A125" s="510"/>
      <c r="B125" s="527"/>
      <c r="C125" s="543"/>
      <c r="D125" s="543"/>
      <c r="E125" s="543"/>
      <c r="F125" s="543"/>
      <c r="G125" s="512"/>
      <c r="H125" s="512"/>
      <c r="I125" s="524"/>
      <c r="J125" s="516"/>
      <c r="K125" s="516"/>
      <c r="L125" s="524"/>
      <c r="M125" s="525"/>
      <c r="N125" s="532"/>
      <c r="O125" s="610"/>
      <c r="P125" s="515"/>
      <c r="Q125" s="523"/>
      <c r="R125" s="524"/>
      <c r="S125" s="526"/>
      <c r="T125" s="548"/>
      <c r="U125" s="607"/>
      <c r="V125" s="586"/>
      <c r="W125" s="463"/>
      <c r="X125" s="463"/>
      <c r="Y125" s="463"/>
      <c r="Z125" s="486"/>
      <c r="AA125" s="463"/>
      <c r="AB125" s="486"/>
      <c r="AC125" s="464"/>
      <c r="AD125" s="464"/>
      <c r="AE125" s="464"/>
      <c r="AF125" s="486"/>
      <c r="AG125" s="464"/>
      <c r="AH125" s="486"/>
      <c r="AI125" s="463"/>
      <c r="AJ125" s="463"/>
      <c r="AK125" s="463"/>
      <c r="AL125" s="463"/>
      <c r="AM125" s="486"/>
      <c r="AN125" s="486"/>
      <c r="AO125" s="463"/>
      <c r="AP125" s="486"/>
      <c r="AQ125" s="464"/>
      <c r="AR125" s="464"/>
      <c r="AS125" s="464"/>
      <c r="AT125" s="463"/>
      <c r="AU125" s="486"/>
      <c r="AV125" s="486"/>
      <c r="AW125" s="464"/>
      <c r="AX125" s="486"/>
      <c r="AY125" s="463"/>
      <c r="AZ125" s="463"/>
      <c r="BA125" s="463"/>
      <c r="BB125" s="463"/>
      <c r="BC125" s="486"/>
      <c r="BD125" s="486"/>
      <c r="BE125" s="463"/>
      <c r="BF125" s="486"/>
      <c r="BG125" s="467"/>
      <c r="BH125" s="463"/>
      <c r="BI125" s="463"/>
      <c r="BJ125" s="463"/>
      <c r="BK125" s="463"/>
      <c r="BL125" s="486"/>
      <c r="BM125" s="486"/>
      <c r="BN125" s="463"/>
      <c r="BO125" s="486"/>
    </row>
    <row r="126" spans="1:67" s="423" customFormat="1" hidden="1">
      <c r="A126" s="510"/>
      <c r="B126" s="527"/>
      <c r="C126" s="543"/>
      <c r="D126" s="543"/>
      <c r="E126" s="543"/>
      <c r="F126" s="543"/>
      <c r="G126" s="512"/>
      <c r="H126" s="512"/>
      <c r="I126" s="524"/>
      <c r="J126" s="516"/>
      <c r="K126" s="516"/>
      <c r="L126" s="524"/>
      <c r="M126" s="525"/>
      <c r="N126" s="532"/>
      <c r="O126" s="610"/>
      <c r="P126" s="515"/>
      <c r="Q126" s="523"/>
      <c r="R126" s="524"/>
      <c r="S126" s="526"/>
      <c r="T126" s="548"/>
      <c r="U126" s="607"/>
      <c r="V126" s="586"/>
      <c r="W126" s="463"/>
      <c r="X126" s="463"/>
      <c r="Y126" s="463"/>
      <c r="Z126" s="486"/>
      <c r="AA126" s="463"/>
      <c r="AB126" s="486"/>
      <c r="AC126" s="464"/>
      <c r="AD126" s="464"/>
      <c r="AE126" s="464"/>
      <c r="AF126" s="486"/>
      <c r="AG126" s="464"/>
      <c r="AH126" s="486"/>
      <c r="AI126" s="463"/>
      <c r="AJ126" s="463"/>
      <c r="AK126" s="463"/>
      <c r="AL126" s="463"/>
      <c r="AM126" s="486"/>
      <c r="AN126" s="486"/>
      <c r="AO126" s="463"/>
      <c r="AP126" s="486"/>
      <c r="AQ126" s="464"/>
      <c r="AR126" s="464"/>
      <c r="AS126" s="464"/>
      <c r="AT126" s="463"/>
      <c r="AU126" s="486"/>
      <c r="AV126" s="486"/>
      <c r="AW126" s="464"/>
      <c r="AX126" s="486"/>
      <c r="AY126" s="463"/>
      <c r="AZ126" s="463"/>
      <c r="BA126" s="463"/>
      <c r="BB126" s="463"/>
      <c r="BC126" s="486"/>
      <c r="BD126" s="486"/>
      <c r="BE126" s="463"/>
      <c r="BF126" s="486"/>
      <c r="BG126" s="467"/>
      <c r="BH126" s="463"/>
      <c r="BI126" s="463"/>
      <c r="BJ126" s="463"/>
      <c r="BK126" s="463"/>
      <c r="BL126" s="486"/>
      <c r="BM126" s="486"/>
      <c r="BN126" s="463"/>
      <c r="BO126" s="486"/>
    </row>
    <row r="127" spans="1:67" s="423" customFormat="1" hidden="1">
      <c r="A127" s="510"/>
      <c r="B127" s="527"/>
      <c r="C127" s="543"/>
      <c r="D127" s="543"/>
      <c r="E127" s="543"/>
      <c r="F127" s="543"/>
      <c r="G127" s="512"/>
      <c r="H127" s="512"/>
      <c r="I127" s="524"/>
      <c r="J127" s="516"/>
      <c r="K127" s="516"/>
      <c r="L127" s="524"/>
      <c r="M127" s="525"/>
      <c r="N127" s="532"/>
      <c r="O127" s="610"/>
      <c r="P127" s="515"/>
      <c r="Q127" s="523"/>
      <c r="R127" s="524"/>
      <c r="S127" s="526"/>
      <c r="T127" s="548"/>
      <c r="U127" s="607"/>
      <c r="V127" s="586"/>
      <c r="W127" s="463"/>
      <c r="X127" s="463"/>
      <c r="Y127" s="463"/>
      <c r="Z127" s="486"/>
      <c r="AA127" s="463"/>
      <c r="AB127" s="486"/>
      <c r="AC127" s="464"/>
      <c r="AD127" s="464"/>
      <c r="AE127" s="464"/>
      <c r="AF127" s="486"/>
      <c r="AG127" s="464"/>
      <c r="AH127" s="486"/>
      <c r="AI127" s="463"/>
      <c r="AJ127" s="463"/>
      <c r="AK127" s="463"/>
      <c r="AL127" s="463"/>
      <c r="AM127" s="486"/>
      <c r="AN127" s="486"/>
      <c r="AO127" s="463"/>
      <c r="AP127" s="486"/>
      <c r="AQ127" s="464"/>
      <c r="AR127" s="464"/>
      <c r="AS127" s="464"/>
      <c r="AT127" s="463"/>
      <c r="AU127" s="486"/>
      <c r="AV127" s="486"/>
      <c r="AW127" s="464"/>
      <c r="AX127" s="486"/>
      <c r="AY127" s="463"/>
      <c r="AZ127" s="463"/>
      <c r="BA127" s="463"/>
      <c r="BB127" s="463"/>
      <c r="BC127" s="486"/>
      <c r="BD127" s="486"/>
      <c r="BE127" s="463"/>
      <c r="BF127" s="486"/>
      <c r="BG127" s="467"/>
      <c r="BH127" s="463"/>
      <c r="BI127" s="463"/>
      <c r="BJ127" s="463"/>
      <c r="BK127" s="463"/>
      <c r="BL127" s="486"/>
      <c r="BM127" s="486"/>
      <c r="BN127" s="463"/>
      <c r="BO127" s="486"/>
    </row>
    <row r="128" spans="1:67" s="423" customFormat="1" hidden="1">
      <c r="A128" s="510"/>
      <c r="B128" s="527"/>
      <c r="C128" s="543"/>
      <c r="D128" s="543"/>
      <c r="E128" s="543"/>
      <c r="F128" s="543"/>
      <c r="G128" s="512"/>
      <c r="H128" s="512"/>
      <c r="I128" s="524"/>
      <c r="J128" s="516"/>
      <c r="K128" s="516"/>
      <c r="L128" s="524"/>
      <c r="M128" s="525"/>
      <c r="N128" s="532"/>
      <c r="O128" s="610"/>
      <c r="P128" s="515"/>
      <c r="Q128" s="523"/>
      <c r="R128" s="524"/>
      <c r="S128" s="526"/>
      <c r="T128" s="548"/>
      <c r="U128" s="607"/>
      <c r="V128" s="586"/>
      <c r="W128" s="463"/>
      <c r="X128" s="463"/>
      <c r="Y128" s="463"/>
      <c r="Z128" s="486"/>
      <c r="AA128" s="463"/>
      <c r="AB128" s="486"/>
      <c r="AC128" s="464"/>
      <c r="AD128" s="464"/>
      <c r="AE128" s="464"/>
      <c r="AF128" s="486"/>
      <c r="AG128" s="464"/>
      <c r="AH128" s="486"/>
      <c r="AI128" s="463"/>
      <c r="AJ128" s="463"/>
      <c r="AK128" s="463"/>
      <c r="AL128" s="463"/>
      <c r="AM128" s="486"/>
      <c r="AN128" s="486"/>
      <c r="AO128" s="463"/>
      <c r="AP128" s="486"/>
      <c r="AQ128" s="464"/>
      <c r="AR128" s="464"/>
      <c r="AS128" s="464"/>
      <c r="AT128" s="463"/>
      <c r="AU128" s="486"/>
      <c r="AV128" s="486"/>
      <c r="AW128" s="464"/>
      <c r="AX128" s="486"/>
      <c r="AY128" s="463"/>
      <c r="AZ128" s="463"/>
      <c r="BA128" s="463"/>
      <c r="BB128" s="463"/>
      <c r="BC128" s="486"/>
      <c r="BD128" s="486"/>
      <c r="BE128" s="463"/>
      <c r="BF128" s="486"/>
      <c r="BG128" s="467"/>
      <c r="BH128" s="463"/>
      <c r="BI128" s="463"/>
      <c r="BJ128" s="463"/>
      <c r="BK128" s="463"/>
      <c r="BL128" s="486"/>
      <c r="BM128" s="486"/>
      <c r="BN128" s="463"/>
      <c r="BO128" s="486"/>
    </row>
    <row r="129" spans="1:67" s="423" customFormat="1" hidden="1">
      <c r="A129" s="510"/>
      <c r="B129" s="527"/>
      <c r="C129" s="543"/>
      <c r="D129" s="543"/>
      <c r="E129" s="543"/>
      <c r="F129" s="543"/>
      <c r="G129" s="512"/>
      <c r="H129" s="512"/>
      <c r="I129" s="524"/>
      <c r="J129" s="516"/>
      <c r="K129" s="516"/>
      <c r="L129" s="524"/>
      <c r="M129" s="525"/>
      <c r="N129" s="532"/>
      <c r="O129" s="610"/>
      <c r="P129" s="515"/>
      <c r="Q129" s="523"/>
      <c r="R129" s="524"/>
      <c r="S129" s="526"/>
      <c r="T129" s="548"/>
      <c r="U129" s="607"/>
      <c r="V129" s="586"/>
      <c r="W129" s="463"/>
      <c r="X129" s="463"/>
      <c r="Y129" s="463"/>
      <c r="Z129" s="486"/>
      <c r="AA129" s="463"/>
      <c r="AB129" s="486"/>
      <c r="AC129" s="464"/>
      <c r="AD129" s="464"/>
      <c r="AE129" s="464"/>
      <c r="AF129" s="486"/>
      <c r="AG129" s="464"/>
      <c r="AH129" s="486"/>
      <c r="AI129" s="463"/>
      <c r="AJ129" s="463"/>
      <c r="AK129" s="463"/>
      <c r="AL129" s="463"/>
      <c r="AM129" s="486"/>
      <c r="AN129" s="486"/>
      <c r="AO129" s="463"/>
      <c r="AP129" s="486"/>
      <c r="AQ129" s="464"/>
      <c r="AR129" s="464"/>
      <c r="AS129" s="464"/>
      <c r="AT129" s="463"/>
      <c r="AU129" s="486"/>
      <c r="AV129" s="486"/>
      <c r="AW129" s="464"/>
      <c r="AX129" s="486"/>
      <c r="AY129" s="463"/>
      <c r="AZ129" s="463"/>
      <c r="BA129" s="463"/>
      <c r="BB129" s="463"/>
      <c r="BC129" s="486"/>
      <c r="BD129" s="486"/>
      <c r="BE129" s="463"/>
      <c r="BF129" s="486"/>
      <c r="BG129" s="467"/>
      <c r="BH129" s="463"/>
      <c r="BI129" s="463"/>
      <c r="BJ129" s="463"/>
      <c r="BK129" s="463"/>
      <c r="BL129" s="486"/>
      <c r="BM129" s="486"/>
      <c r="BN129" s="463"/>
      <c r="BO129" s="486"/>
    </row>
    <row r="130" spans="1:67" s="423" customFormat="1" hidden="1">
      <c r="A130" s="510"/>
      <c r="B130" s="527"/>
      <c r="C130" s="543"/>
      <c r="D130" s="543"/>
      <c r="E130" s="543"/>
      <c r="F130" s="543"/>
      <c r="G130" s="512"/>
      <c r="H130" s="512"/>
      <c r="I130" s="524"/>
      <c r="J130" s="516"/>
      <c r="K130" s="516"/>
      <c r="L130" s="524"/>
      <c r="M130" s="525"/>
      <c r="N130" s="532"/>
      <c r="O130" s="610"/>
      <c r="P130" s="515"/>
      <c r="Q130" s="523"/>
      <c r="R130" s="524"/>
      <c r="S130" s="526"/>
      <c r="T130" s="548"/>
      <c r="U130" s="607"/>
      <c r="V130" s="586"/>
      <c r="W130" s="463"/>
      <c r="X130" s="463"/>
      <c r="Y130" s="463"/>
      <c r="Z130" s="486"/>
      <c r="AA130" s="463"/>
      <c r="AB130" s="486"/>
      <c r="AC130" s="464"/>
      <c r="AD130" s="464"/>
      <c r="AE130" s="464"/>
      <c r="AF130" s="486"/>
      <c r="AG130" s="464"/>
      <c r="AH130" s="486"/>
      <c r="AI130" s="463"/>
      <c r="AJ130" s="463"/>
      <c r="AK130" s="463"/>
      <c r="AL130" s="463"/>
      <c r="AM130" s="486"/>
      <c r="AN130" s="486"/>
      <c r="AO130" s="463"/>
      <c r="AP130" s="486"/>
      <c r="AQ130" s="464"/>
      <c r="AR130" s="464"/>
      <c r="AS130" s="464"/>
      <c r="AT130" s="463"/>
      <c r="AU130" s="486"/>
      <c r="AV130" s="486"/>
      <c r="AW130" s="464"/>
      <c r="AX130" s="486"/>
      <c r="AY130" s="463"/>
      <c r="AZ130" s="463"/>
      <c r="BA130" s="463"/>
      <c r="BB130" s="463"/>
      <c r="BC130" s="486"/>
      <c r="BD130" s="486"/>
      <c r="BE130" s="463"/>
      <c r="BF130" s="486"/>
      <c r="BG130" s="467"/>
      <c r="BH130" s="463"/>
      <c r="BI130" s="463"/>
      <c r="BJ130" s="463"/>
      <c r="BK130" s="463"/>
      <c r="BL130" s="486"/>
      <c r="BM130" s="486"/>
      <c r="BN130" s="463"/>
      <c r="BO130" s="486"/>
    </row>
    <row r="131" spans="1:67" s="423" customFormat="1" hidden="1">
      <c r="A131" s="510"/>
      <c r="B131" s="527"/>
      <c r="C131" s="543"/>
      <c r="D131" s="543"/>
      <c r="E131" s="543"/>
      <c r="F131" s="543"/>
      <c r="G131" s="512"/>
      <c r="H131" s="512"/>
      <c r="I131" s="524"/>
      <c r="J131" s="516"/>
      <c r="K131" s="516"/>
      <c r="L131" s="524"/>
      <c r="M131" s="525"/>
      <c r="N131" s="532"/>
      <c r="O131" s="610"/>
      <c r="P131" s="515"/>
      <c r="Q131" s="523"/>
      <c r="R131" s="524"/>
      <c r="S131" s="526"/>
      <c r="T131" s="548"/>
      <c r="U131" s="607"/>
      <c r="V131" s="586"/>
      <c r="W131" s="463"/>
      <c r="X131" s="463"/>
      <c r="Y131" s="463"/>
      <c r="Z131" s="486"/>
      <c r="AA131" s="463"/>
      <c r="AB131" s="486"/>
      <c r="AC131" s="464"/>
      <c r="AD131" s="464"/>
      <c r="AE131" s="464"/>
      <c r="AF131" s="486"/>
      <c r="AG131" s="464"/>
      <c r="AH131" s="486"/>
      <c r="AI131" s="463"/>
      <c r="AJ131" s="463"/>
      <c r="AK131" s="463"/>
      <c r="AL131" s="463"/>
      <c r="AM131" s="486"/>
      <c r="AN131" s="486"/>
      <c r="AO131" s="463"/>
      <c r="AP131" s="486"/>
      <c r="AQ131" s="464"/>
      <c r="AR131" s="464"/>
      <c r="AS131" s="464"/>
      <c r="AT131" s="463"/>
      <c r="AU131" s="486"/>
      <c r="AV131" s="486"/>
      <c r="AW131" s="464"/>
      <c r="AX131" s="486"/>
      <c r="AY131" s="463"/>
      <c r="AZ131" s="463"/>
      <c r="BA131" s="463"/>
      <c r="BB131" s="463"/>
      <c r="BC131" s="486"/>
      <c r="BD131" s="486"/>
      <c r="BE131" s="463"/>
      <c r="BF131" s="486"/>
      <c r="BG131" s="467"/>
      <c r="BH131" s="463"/>
      <c r="BI131" s="463"/>
      <c r="BJ131" s="463"/>
      <c r="BK131" s="463"/>
      <c r="BL131" s="486"/>
      <c r="BM131" s="486"/>
      <c r="BN131" s="463"/>
      <c r="BO131" s="486"/>
    </row>
    <row r="132" spans="1:67" s="423" customFormat="1" hidden="1">
      <c r="A132" s="510"/>
      <c r="B132" s="527"/>
      <c r="C132" s="543"/>
      <c r="D132" s="543"/>
      <c r="E132" s="543"/>
      <c r="F132" s="543"/>
      <c r="G132" s="512"/>
      <c r="H132" s="512"/>
      <c r="I132" s="524"/>
      <c r="J132" s="516"/>
      <c r="K132" s="516"/>
      <c r="L132" s="524"/>
      <c r="M132" s="525"/>
      <c r="N132" s="532"/>
      <c r="O132" s="610"/>
      <c r="P132" s="515"/>
      <c r="Q132" s="523"/>
      <c r="R132" s="524"/>
      <c r="S132" s="526"/>
      <c r="T132" s="548"/>
      <c r="U132" s="607"/>
      <c r="V132" s="586"/>
      <c r="W132" s="463"/>
      <c r="X132" s="463"/>
      <c r="Y132" s="463"/>
      <c r="Z132" s="486"/>
      <c r="AA132" s="463"/>
      <c r="AB132" s="486"/>
      <c r="AC132" s="464"/>
      <c r="AD132" s="464"/>
      <c r="AE132" s="464"/>
      <c r="AF132" s="486"/>
      <c r="AG132" s="464"/>
      <c r="AH132" s="486"/>
      <c r="AI132" s="463"/>
      <c r="AJ132" s="463"/>
      <c r="AK132" s="463"/>
      <c r="AL132" s="463"/>
      <c r="AM132" s="486"/>
      <c r="AN132" s="486"/>
      <c r="AO132" s="463"/>
      <c r="AP132" s="486"/>
      <c r="AQ132" s="464"/>
      <c r="AR132" s="464"/>
      <c r="AS132" s="464"/>
      <c r="AT132" s="463"/>
      <c r="AU132" s="486"/>
      <c r="AV132" s="486"/>
      <c r="AW132" s="464"/>
      <c r="AX132" s="486"/>
      <c r="AY132" s="463"/>
      <c r="AZ132" s="463"/>
      <c r="BA132" s="463"/>
      <c r="BB132" s="463"/>
      <c r="BC132" s="486"/>
      <c r="BD132" s="486"/>
      <c r="BE132" s="463"/>
      <c r="BF132" s="486"/>
      <c r="BG132" s="467"/>
      <c r="BH132" s="463"/>
      <c r="BI132" s="463"/>
      <c r="BJ132" s="463"/>
      <c r="BK132" s="463"/>
      <c r="BL132" s="486"/>
      <c r="BM132" s="486"/>
      <c r="BN132" s="463"/>
      <c r="BO132" s="486"/>
    </row>
    <row r="133" spans="1:67" s="423" customFormat="1" hidden="1">
      <c r="A133" s="510"/>
      <c r="B133" s="527"/>
      <c r="C133" s="543"/>
      <c r="D133" s="543"/>
      <c r="E133" s="543"/>
      <c r="F133" s="543"/>
      <c r="G133" s="512"/>
      <c r="H133" s="512"/>
      <c r="I133" s="524"/>
      <c r="J133" s="516"/>
      <c r="K133" s="516"/>
      <c r="L133" s="524"/>
      <c r="M133" s="525"/>
      <c r="N133" s="532"/>
      <c r="O133" s="610"/>
      <c r="P133" s="515"/>
      <c r="Q133" s="523"/>
      <c r="R133" s="524"/>
      <c r="S133" s="526"/>
      <c r="T133" s="548"/>
      <c r="U133" s="607"/>
      <c r="V133" s="586"/>
      <c r="W133" s="463"/>
      <c r="X133" s="463"/>
      <c r="Y133" s="463"/>
      <c r="Z133" s="486"/>
      <c r="AA133" s="463"/>
      <c r="AB133" s="486"/>
      <c r="AC133" s="464"/>
      <c r="AD133" s="464"/>
      <c r="AE133" s="464"/>
      <c r="AF133" s="486"/>
      <c r="AG133" s="464"/>
      <c r="AH133" s="486"/>
      <c r="AI133" s="463"/>
      <c r="AJ133" s="463"/>
      <c r="AK133" s="463"/>
      <c r="AL133" s="463"/>
      <c r="AM133" s="486"/>
      <c r="AN133" s="486"/>
      <c r="AO133" s="463"/>
      <c r="AP133" s="486"/>
      <c r="AQ133" s="464"/>
      <c r="AR133" s="464"/>
      <c r="AS133" s="464"/>
      <c r="AT133" s="463"/>
      <c r="AU133" s="486"/>
      <c r="AV133" s="486"/>
      <c r="AW133" s="464"/>
      <c r="AX133" s="486"/>
      <c r="AY133" s="463"/>
      <c r="AZ133" s="463"/>
      <c r="BA133" s="463"/>
      <c r="BB133" s="463"/>
      <c r="BC133" s="486"/>
      <c r="BD133" s="486"/>
      <c r="BE133" s="463"/>
      <c r="BF133" s="486"/>
      <c r="BG133" s="467"/>
      <c r="BH133" s="463"/>
      <c r="BI133" s="463"/>
      <c r="BJ133" s="463"/>
      <c r="BK133" s="463"/>
      <c r="BL133" s="486"/>
      <c r="BM133" s="486"/>
      <c r="BN133" s="463"/>
      <c r="BO133" s="486"/>
    </row>
    <row r="134" spans="1:67" s="407" customFormat="1" ht="24.95" hidden="1" customHeight="1">
      <c r="A134" s="528" t="s">
        <v>250</v>
      </c>
      <c r="B134" s="529" t="s">
        <v>247</v>
      </c>
      <c r="C134" s="567"/>
      <c r="D134" s="567"/>
      <c r="E134" s="567"/>
      <c r="F134" s="567"/>
      <c r="G134" s="568"/>
      <c r="H134" s="569"/>
      <c r="I134" s="570"/>
      <c r="J134" s="569"/>
      <c r="K134" s="569"/>
      <c r="L134" s="570"/>
      <c r="M134" s="571"/>
      <c r="N134" s="570"/>
      <c r="O134" s="613"/>
      <c r="P134" s="571"/>
      <c r="Q134" s="808"/>
      <c r="R134" s="570"/>
      <c r="S134" s="569"/>
      <c r="T134" s="817"/>
      <c r="U134" s="608"/>
      <c r="V134" s="587"/>
      <c r="W134" s="468"/>
      <c r="X134" s="468"/>
      <c r="Y134" s="468"/>
      <c r="Z134" s="487"/>
      <c r="AA134" s="468"/>
      <c r="AB134" s="487"/>
      <c r="AC134" s="469"/>
      <c r="AD134" s="469"/>
      <c r="AE134" s="469"/>
      <c r="AF134" s="487"/>
      <c r="AG134" s="469"/>
      <c r="AH134" s="487"/>
      <c r="AI134" s="468"/>
      <c r="AJ134" s="468"/>
      <c r="AK134" s="468"/>
      <c r="AL134" s="468"/>
      <c r="AM134" s="487"/>
      <c r="AN134" s="487"/>
      <c r="AO134" s="468"/>
      <c r="AP134" s="487"/>
      <c r="AQ134" s="469"/>
      <c r="AR134" s="469"/>
      <c r="AS134" s="469"/>
      <c r="AT134" s="468"/>
      <c r="AU134" s="487"/>
      <c r="AV134" s="487"/>
      <c r="AW134" s="469"/>
      <c r="AX134" s="487"/>
      <c r="AY134" s="468"/>
      <c r="AZ134" s="468"/>
      <c r="BA134" s="468"/>
      <c r="BB134" s="468"/>
      <c r="BC134" s="487"/>
      <c r="BD134" s="487"/>
      <c r="BE134" s="468"/>
      <c r="BF134" s="487"/>
      <c r="BG134" s="470"/>
      <c r="BH134" s="468"/>
      <c r="BI134" s="468"/>
      <c r="BJ134" s="468"/>
      <c r="BK134" s="468"/>
      <c r="BL134" s="487"/>
      <c r="BM134" s="487"/>
      <c r="BN134" s="468"/>
      <c r="BO134" s="487"/>
    </row>
    <row r="135" spans="1:67" s="409" customFormat="1" ht="24.95" customHeight="1">
      <c r="A135" s="508" t="s">
        <v>249</v>
      </c>
      <c r="B135" s="509" t="s">
        <v>243</v>
      </c>
      <c r="C135" s="559"/>
      <c r="D135" s="559"/>
      <c r="E135" s="559"/>
      <c r="F135" s="559"/>
      <c r="G135" s="560">
        <f>SUM(G136:G143)</f>
        <v>6980</v>
      </c>
      <c r="H135" s="561">
        <f t="shared" ref="H135" si="198">SUM(H136:H143)</f>
        <v>2000</v>
      </c>
      <c r="I135" s="562">
        <f t="shared" ref="I135" si="199">SUM(I136:I143)</f>
        <v>6894</v>
      </c>
      <c r="J135" s="561">
        <f t="shared" ref="J135" si="200">SUM(J136:J143)</f>
        <v>6894</v>
      </c>
      <c r="K135" s="561">
        <f t="shared" ref="K135" si="201">SUM(K136:K143)</f>
        <v>0</v>
      </c>
      <c r="L135" s="562">
        <f t="shared" ref="L135:M135" si="202">SUM(L136:L143)</f>
        <v>0</v>
      </c>
      <c r="M135" s="563">
        <f t="shared" si="202"/>
        <v>0</v>
      </c>
      <c r="N135" s="562">
        <f t="shared" ref="N135:O135" si="203">SUM(N136:N143)</f>
        <v>1200</v>
      </c>
      <c r="O135" s="615">
        <f t="shared" si="203"/>
        <v>0</v>
      </c>
      <c r="P135" s="563">
        <f t="shared" ref="P135" si="204">SUM(P136:P143)</f>
        <v>1200</v>
      </c>
      <c r="Q135" s="810">
        <f t="shared" ref="Q135" si="205">SUM(Q136:Q143)</f>
        <v>0</v>
      </c>
      <c r="R135" s="562">
        <f t="shared" ref="R135:S135" si="206">SUM(R136:R143)</f>
        <v>0</v>
      </c>
      <c r="S135" s="561">
        <f t="shared" si="206"/>
        <v>0</v>
      </c>
      <c r="T135" s="809"/>
      <c r="U135" s="605"/>
      <c r="V135" s="584"/>
      <c r="W135" s="459">
        <f t="shared" ref="W135:BF135" si="207">SUM(W136:W143)</f>
        <v>0</v>
      </c>
      <c r="X135" s="459">
        <f t="shared" si="207"/>
        <v>0</v>
      </c>
      <c r="Y135" s="459">
        <f t="shared" si="207"/>
        <v>0</v>
      </c>
      <c r="Z135" s="489">
        <f t="shared" si="207"/>
        <v>0</v>
      </c>
      <c r="AA135" s="459">
        <f t="shared" si="207"/>
        <v>0</v>
      </c>
      <c r="AB135" s="489">
        <f t="shared" si="207"/>
        <v>0</v>
      </c>
      <c r="AC135" s="459">
        <f t="shared" si="207"/>
        <v>0</v>
      </c>
      <c r="AD135" s="459">
        <f t="shared" si="207"/>
        <v>0</v>
      </c>
      <c r="AE135" s="459">
        <f t="shared" si="207"/>
        <v>0</v>
      </c>
      <c r="AF135" s="489">
        <f t="shared" si="207"/>
        <v>0</v>
      </c>
      <c r="AG135" s="459">
        <f t="shared" si="207"/>
        <v>0</v>
      </c>
      <c r="AH135" s="489">
        <f t="shared" si="207"/>
        <v>0</v>
      </c>
      <c r="AI135" s="459">
        <f t="shared" si="207"/>
        <v>1</v>
      </c>
      <c r="AJ135" s="459">
        <f t="shared" si="207"/>
        <v>2000</v>
      </c>
      <c r="AK135" s="459">
        <f t="shared" si="207"/>
        <v>6894</v>
      </c>
      <c r="AL135" s="459">
        <f t="shared" si="207"/>
        <v>0</v>
      </c>
      <c r="AM135" s="489">
        <f t="shared" si="207"/>
        <v>0</v>
      </c>
      <c r="AN135" s="489">
        <f t="shared" si="207"/>
        <v>1200</v>
      </c>
      <c r="AO135" s="459">
        <f t="shared" si="207"/>
        <v>0</v>
      </c>
      <c r="AP135" s="489">
        <f t="shared" si="207"/>
        <v>0</v>
      </c>
      <c r="AQ135" s="459">
        <f t="shared" si="207"/>
        <v>0</v>
      </c>
      <c r="AR135" s="459">
        <f t="shared" si="207"/>
        <v>0</v>
      </c>
      <c r="AS135" s="459">
        <f t="shared" si="207"/>
        <v>0</v>
      </c>
      <c r="AT135" s="459">
        <f t="shared" ref="AT135:AU135" si="208">SUM(AT136:AT143)</f>
        <v>0</v>
      </c>
      <c r="AU135" s="489">
        <f t="shared" si="208"/>
        <v>0</v>
      </c>
      <c r="AV135" s="489">
        <f t="shared" si="207"/>
        <v>0</v>
      </c>
      <c r="AW135" s="459">
        <f t="shared" si="207"/>
        <v>0</v>
      </c>
      <c r="AX135" s="489">
        <f t="shared" si="207"/>
        <v>0</v>
      </c>
      <c r="AY135" s="459">
        <f t="shared" si="207"/>
        <v>0</v>
      </c>
      <c r="AZ135" s="459">
        <f t="shared" si="207"/>
        <v>0</v>
      </c>
      <c r="BA135" s="459">
        <f t="shared" si="207"/>
        <v>0</v>
      </c>
      <c r="BB135" s="459">
        <f t="shared" si="207"/>
        <v>0</v>
      </c>
      <c r="BC135" s="489">
        <f t="shared" si="207"/>
        <v>0</v>
      </c>
      <c r="BD135" s="489">
        <f t="shared" si="207"/>
        <v>0</v>
      </c>
      <c r="BE135" s="459">
        <f t="shared" si="207"/>
        <v>0</v>
      </c>
      <c r="BF135" s="489">
        <f t="shared" si="207"/>
        <v>0</v>
      </c>
      <c r="BG135" s="457"/>
      <c r="BH135" s="458"/>
      <c r="BI135" s="458"/>
      <c r="BJ135" s="458"/>
      <c r="BK135" s="458"/>
      <c r="BL135" s="484"/>
      <c r="BM135" s="484"/>
      <c r="BN135" s="458"/>
      <c r="BO135" s="484"/>
    </row>
    <row r="136" spans="1:67" s="423" customFormat="1" ht="58.5" customHeight="1">
      <c r="A136" s="510">
        <v>1</v>
      </c>
      <c r="B136" s="527" t="s">
        <v>397</v>
      </c>
      <c r="C136" s="543" t="s">
        <v>323</v>
      </c>
      <c r="D136" s="543" t="s">
        <v>398</v>
      </c>
      <c r="E136" s="543" t="s">
        <v>370</v>
      </c>
      <c r="F136" s="543" t="s">
        <v>399</v>
      </c>
      <c r="G136" s="512">
        <v>6980</v>
      </c>
      <c r="H136" s="512">
        <v>2000</v>
      </c>
      <c r="I136" s="524">
        <v>6894</v>
      </c>
      <c r="J136" s="514">
        <f t="shared" ref="J136:J141" si="209">I136+K136</f>
        <v>6894</v>
      </c>
      <c r="K136" s="516"/>
      <c r="L136" s="524"/>
      <c r="M136" s="525"/>
      <c r="N136" s="524">
        <v>1200</v>
      </c>
      <c r="O136" s="610"/>
      <c r="P136" s="515">
        <f t="shared" ref="P136:P137" si="210">N136+Q136</f>
        <v>1200</v>
      </c>
      <c r="Q136" s="523"/>
      <c r="R136" s="524"/>
      <c r="S136" s="526"/>
      <c r="T136" s="548"/>
      <c r="U136" s="607"/>
      <c r="V136" s="586"/>
      <c r="W136" s="463"/>
      <c r="X136" s="463"/>
      <c r="Y136" s="463"/>
      <c r="Z136" s="486"/>
      <c r="AA136" s="463"/>
      <c r="AB136" s="486"/>
      <c r="AC136" s="464"/>
      <c r="AD136" s="464"/>
      <c r="AE136" s="464"/>
      <c r="AF136" s="486"/>
      <c r="AG136" s="464"/>
      <c r="AH136" s="486"/>
      <c r="AI136" s="463">
        <v>1</v>
      </c>
      <c r="AJ136" s="463">
        <f>H136</f>
        <v>2000</v>
      </c>
      <c r="AK136" s="463">
        <f>J136</f>
        <v>6894</v>
      </c>
      <c r="AL136" s="463">
        <f>K136</f>
        <v>0</v>
      </c>
      <c r="AM136" s="486">
        <f>M136</f>
        <v>0</v>
      </c>
      <c r="AN136" s="486">
        <f>P136</f>
        <v>1200</v>
      </c>
      <c r="AO136" s="463">
        <f>Q136</f>
        <v>0</v>
      </c>
      <c r="AP136" s="486">
        <f>S136</f>
        <v>0</v>
      </c>
      <c r="AQ136" s="464"/>
      <c r="AR136" s="464"/>
      <c r="AS136" s="464"/>
      <c r="AT136" s="463"/>
      <c r="AU136" s="486"/>
      <c r="AV136" s="486"/>
      <c r="AW136" s="464"/>
      <c r="AX136" s="486"/>
      <c r="AY136" s="463"/>
      <c r="AZ136" s="463"/>
      <c r="BA136" s="463"/>
      <c r="BB136" s="463"/>
      <c r="BC136" s="486"/>
      <c r="BD136" s="486"/>
      <c r="BE136" s="463"/>
      <c r="BF136" s="486"/>
      <c r="BG136" s="467"/>
      <c r="BH136" s="463"/>
      <c r="BI136" s="463"/>
      <c r="BJ136" s="463"/>
      <c r="BK136" s="463"/>
      <c r="BL136" s="486"/>
      <c r="BM136" s="486"/>
      <c r="BN136" s="463"/>
      <c r="BO136" s="486"/>
    </row>
    <row r="137" spans="1:67" s="423" customFormat="1" hidden="1">
      <c r="A137" s="510"/>
      <c r="B137" s="527"/>
      <c r="C137" s="543"/>
      <c r="D137" s="543"/>
      <c r="E137" s="543"/>
      <c r="F137" s="543"/>
      <c r="G137" s="512"/>
      <c r="H137" s="512"/>
      <c r="I137" s="524"/>
      <c r="J137" s="514">
        <f t="shared" si="209"/>
        <v>0</v>
      </c>
      <c r="K137" s="516"/>
      <c r="L137" s="524"/>
      <c r="M137" s="525"/>
      <c r="N137" s="524"/>
      <c r="O137" s="610"/>
      <c r="P137" s="515">
        <f t="shared" si="210"/>
        <v>0</v>
      </c>
      <c r="Q137" s="523"/>
      <c r="R137" s="524"/>
      <c r="S137" s="526"/>
      <c r="T137" s="548"/>
      <c r="U137" s="607"/>
      <c r="V137" s="586"/>
      <c r="W137" s="463"/>
      <c r="X137" s="463"/>
      <c r="Y137" s="463"/>
      <c r="Z137" s="486"/>
      <c r="AA137" s="463"/>
      <c r="AB137" s="486"/>
      <c r="AC137" s="464"/>
      <c r="AD137" s="464"/>
      <c r="AE137" s="464"/>
      <c r="AF137" s="486"/>
      <c r="AG137" s="464"/>
      <c r="AH137" s="486"/>
      <c r="AI137" s="463"/>
      <c r="AJ137" s="463"/>
      <c r="AK137" s="463"/>
      <c r="AL137" s="463"/>
      <c r="AM137" s="486"/>
      <c r="AN137" s="486"/>
      <c r="AO137" s="463"/>
      <c r="AP137" s="486"/>
      <c r="AQ137" s="464"/>
      <c r="AR137" s="464"/>
      <c r="AS137" s="464"/>
      <c r="AT137" s="463"/>
      <c r="AU137" s="486"/>
      <c r="AV137" s="486"/>
      <c r="AW137" s="464"/>
      <c r="AX137" s="486"/>
      <c r="AY137" s="463"/>
      <c r="AZ137" s="463"/>
      <c r="BA137" s="463"/>
      <c r="BB137" s="463"/>
      <c r="BC137" s="486"/>
      <c r="BD137" s="486"/>
      <c r="BE137" s="463"/>
      <c r="BF137" s="486"/>
      <c r="BG137" s="467"/>
      <c r="BH137" s="463"/>
      <c r="BI137" s="463"/>
      <c r="BJ137" s="463"/>
      <c r="BK137" s="463"/>
      <c r="BL137" s="486"/>
      <c r="BM137" s="486"/>
      <c r="BN137" s="463"/>
      <c r="BO137" s="486"/>
    </row>
    <row r="138" spans="1:67" s="423" customFormat="1" hidden="1">
      <c r="A138" s="510"/>
      <c r="B138" s="527"/>
      <c r="C138" s="543"/>
      <c r="D138" s="543"/>
      <c r="E138" s="543"/>
      <c r="F138" s="543"/>
      <c r="G138" s="512"/>
      <c r="H138" s="512"/>
      <c r="I138" s="524"/>
      <c r="J138" s="514">
        <f t="shared" si="209"/>
        <v>0</v>
      </c>
      <c r="K138" s="516"/>
      <c r="L138" s="524"/>
      <c r="M138" s="525"/>
      <c r="N138" s="524"/>
      <c r="O138" s="610"/>
      <c r="P138" s="515"/>
      <c r="Q138" s="523"/>
      <c r="R138" s="524"/>
      <c r="S138" s="526"/>
      <c r="T138" s="548"/>
      <c r="U138" s="607"/>
      <c r="V138" s="586"/>
      <c r="W138" s="463"/>
      <c r="X138" s="463"/>
      <c r="Y138" s="463"/>
      <c r="Z138" s="486"/>
      <c r="AA138" s="463"/>
      <c r="AB138" s="486"/>
      <c r="AC138" s="464"/>
      <c r="AD138" s="464"/>
      <c r="AE138" s="464"/>
      <c r="AF138" s="486"/>
      <c r="AG138" s="464"/>
      <c r="AH138" s="486"/>
      <c r="AI138" s="463"/>
      <c r="AJ138" s="463"/>
      <c r="AK138" s="463"/>
      <c r="AL138" s="463"/>
      <c r="AM138" s="486"/>
      <c r="AN138" s="486"/>
      <c r="AO138" s="463"/>
      <c r="AP138" s="486"/>
      <c r="AQ138" s="464"/>
      <c r="AR138" s="464"/>
      <c r="AS138" s="464"/>
      <c r="AT138" s="463"/>
      <c r="AU138" s="486"/>
      <c r="AV138" s="486"/>
      <c r="AW138" s="464"/>
      <c r="AX138" s="486"/>
      <c r="AY138" s="463"/>
      <c r="AZ138" s="463"/>
      <c r="BA138" s="463"/>
      <c r="BB138" s="463"/>
      <c r="BC138" s="486"/>
      <c r="BD138" s="486"/>
      <c r="BE138" s="463"/>
      <c r="BF138" s="486"/>
      <c r="BG138" s="467"/>
      <c r="BH138" s="463"/>
      <c r="BI138" s="463"/>
      <c r="BJ138" s="463"/>
      <c r="BK138" s="463"/>
      <c r="BL138" s="486"/>
      <c r="BM138" s="486"/>
      <c r="BN138" s="463"/>
      <c r="BO138" s="486"/>
    </row>
    <row r="139" spans="1:67" ht="24.95" hidden="1" customHeight="1">
      <c r="A139" s="528"/>
      <c r="B139" s="529"/>
      <c r="C139" s="553"/>
      <c r="D139" s="553"/>
      <c r="E139" s="553"/>
      <c r="F139" s="553"/>
      <c r="G139" s="558"/>
      <c r="H139" s="564"/>
      <c r="I139" s="565"/>
      <c r="J139" s="514">
        <f t="shared" si="209"/>
        <v>0</v>
      </c>
      <c r="K139" s="564"/>
      <c r="L139" s="565"/>
      <c r="M139" s="566"/>
      <c r="N139" s="565"/>
      <c r="O139" s="612"/>
      <c r="P139" s="566"/>
      <c r="Q139" s="880"/>
      <c r="R139" s="565"/>
      <c r="S139" s="564"/>
      <c r="T139" s="807"/>
    </row>
    <row r="140" spans="1:67" ht="24.95" hidden="1" customHeight="1">
      <c r="A140" s="528"/>
      <c r="B140" s="529"/>
      <c r="C140" s="553"/>
      <c r="D140" s="553"/>
      <c r="E140" s="553"/>
      <c r="F140" s="553"/>
      <c r="G140" s="558"/>
      <c r="H140" s="564"/>
      <c r="I140" s="565"/>
      <c r="J140" s="514">
        <f t="shared" si="209"/>
        <v>0</v>
      </c>
      <c r="K140" s="564"/>
      <c r="L140" s="565"/>
      <c r="M140" s="566"/>
      <c r="N140" s="565"/>
      <c r="O140" s="612"/>
      <c r="P140" s="566"/>
      <c r="Q140" s="880"/>
      <c r="R140" s="565"/>
      <c r="S140" s="564"/>
      <c r="T140" s="807"/>
    </row>
    <row r="141" spans="1:67" ht="24.95" hidden="1" customHeight="1">
      <c r="A141" s="528"/>
      <c r="B141" s="529"/>
      <c r="C141" s="553"/>
      <c r="D141" s="553"/>
      <c r="E141" s="553"/>
      <c r="F141" s="553"/>
      <c r="G141" s="558"/>
      <c r="H141" s="564"/>
      <c r="I141" s="565"/>
      <c r="J141" s="514">
        <f t="shared" si="209"/>
        <v>0</v>
      </c>
      <c r="K141" s="564"/>
      <c r="L141" s="565"/>
      <c r="M141" s="566"/>
      <c r="N141" s="565"/>
      <c r="O141" s="612"/>
      <c r="P141" s="566"/>
      <c r="Q141" s="880"/>
      <c r="R141" s="565"/>
      <c r="S141" s="564"/>
      <c r="T141" s="807"/>
    </row>
    <row r="142" spans="1:67" ht="24.95" hidden="1" customHeight="1">
      <c r="A142" s="528"/>
      <c r="B142" s="529"/>
      <c r="C142" s="553"/>
      <c r="D142" s="553"/>
      <c r="E142" s="553"/>
      <c r="F142" s="553"/>
      <c r="G142" s="558"/>
      <c r="H142" s="564"/>
      <c r="I142" s="565"/>
      <c r="J142" s="564"/>
      <c r="K142" s="564"/>
      <c r="L142" s="565"/>
      <c r="M142" s="566"/>
      <c r="N142" s="565"/>
      <c r="O142" s="612"/>
      <c r="P142" s="566"/>
      <c r="Q142" s="880"/>
      <c r="R142" s="565"/>
      <c r="S142" s="564"/>
      <c r="T142" s="807"/>
    </row>
    <row r="143" spans="1:67" s="407" customFormat="1" ht="24.95" hidden="1" customHeight="1">
      <c r="A143" s="528" t="s">
        <v>250</v>
      </c>
      <c r="B143" s="529" t="s">
        <v>247</v>
      </c>
      <c r="C143" s="567"/>
      <c r="D143" s="567"/>
      <c r="E143" s="567"/>
      <c r="F143" s="567"/>
      <c r="G143" s="568"/>
      <c r="H143" s="569"/>
      <c r="I143" s="570"/>
      <c r="J143" s="569"/>
      <c r="K143" s="569"/>
      <c r="L143" s="570"/>
      <c r="M143" s="571"/>
      <c r="N143" s="570"/>
      <c r="O143" s="613"/>
      <c r="P143" s="571"/>
      <c r="Q143" s="808"/>
      <c r="R143" s="570"/>
      <c r="S143" s="569"/>
      <c r="T143" s="817"/>
      <c r="U143" s="608"/>
      <c r="V143" s="587"/>
      <c r="W143" s="468"/>
      <c r="X143" s="468"/>
      <c r="Y143" s="468"/>
      <c r="Z143" s="487"/>
      <c r="AA143" s="468"/>
      <c r="AB143" s="487"/>
      <c r="AC143" s="469"/>
      <c r="AD143" s="469"/>
      <c r="AE143" s="469"/>
      <c r="AF143" s="487"/>
      <c r="AG143" s="469"/>
      <c r="AH143" s="487"/>
      <c r="AI143" s="468"/>
      <c r="AJ143" s="468"/>
      <c r="AK143" s="468"/>
      <c r="AL143" s="468"/>
      <c r="AM143" s="487"/>
      <c r="AN143" s="487"/>
      <c r="AO143" s="468"/>
      <c r="AP143" s="487"/>
      <c r="AQ143" s="469"/>
      <c r="AR143" s="469"/>
      <c r="AS143" s="469"/>
      <c r="AT143" s="468"/>
      <c r="AU143" s="487"/>
      <c r="AV143" s="487"/>
      <c r="AW143" s="469"/>
      <c r="AX143" s="487"/>
      <c r="AY143" s="468"/>
      <c r="AZ143" s="468"/>
      <c r="BA143" s="468"/>
      <c r="BB143" s="468"/>
      <c r="BC143" s="487"/>
      <c r="BD143" s="487"/>
      <c r="BE143" s="468"/>
      <c r="BF143" s="487"/>
      <c r="BG143" s="470"/>
      <c r="BH143" s="468"/>
      <c r="BI143" s="468"/>
      <c r="BJ143" s="468"/>
      <c r="BK143" s="468"/>
      <c r="BL143" s="487"/>
      <c r="BM143" s="487"/>
      <c r="BN143" s="468"/>
      <c r="BO143" s="487"/>
    </row>
    <row r="144" spans="1:67" s="409" customFormat="1" ht="33" customHeight="1">
      <c r="A144" s="508" t="s">
        <v>251</v>
      </c>
      <c r="B144" s="509" t="s">
        <v>244</v>
      </c>
      <c r="C144" s="559"/>
      <c r="D144" s="559"/>
      <c r="E144" s="559"/>
      <c r="F144" s="559"/>
      <c r="G144" s="560">
        <f>G145+G146+G149+G150</f>
        <v>0</v>
      </c>
      <c r="H144" s="561">
        <f t="shared" ref="H144" si="211">H145+H146+H149+H150</f>
        <v>0</v>
      </c>
      <c r="I144" s="562">
        <f t="shared" ref="I144" si="212">I145+I146+I149+I150</f>
        <v>0</v>
      </c>
      <c r="J144" s="561">
        <f t="shared" ref="J144" si="213">J145+J146+J149+J150</f>
        <v>0</v>
      </c>
      <c r="K144" s="561">
        <f t="shared" ref="K144" si="214">K145+K146+K149+K150</f>
        <v>0</v>
      </c>
      <c r="L144" s="562">
        <f t="shared" ref="L144:M144" si="215">L145+L146+L149+L150</f>
        <v>0</v>
      </c>
      <c r="M144" s="563">
        <f t="shared" si="215"/>
        <v>0</v>
      </c>
      <c r="N144" s="562">
        <f t="shared" ref="N144:O144" si="216">N145+N146+N149+N150</f>
        <v>0</v>
      </c>
      <c r="O144" s="609">
        <f t="shared" si="216"/>
        <v>0</v>
      </c>
      <c r="P144" s="563">
        <f t="shared" ref="P144" si="217">P145+P146+P149+P150</f>
        <v>0</v>
      </c>
      <c r="Q144" s="810">
        <f t="shared" ref="Q144" si="218">Q145+Q146+Q149+Q150</f>
        <v>0</v>
      </c>
      <c r="R144" s="562">
        <f t="shared" ref="R144:S144" si="219">R145+R146+R149+R150</f>
        <v>0</v>
      </c>
      <c r="S144" s="561">
        <f t="shared" si="219"/>
        <v>0</v>
      </c>
      <c r="T144" s="809"/>
      <c r="U144" s="605"/>
      <c r="V144" s="584"/>
      <c r="W144" s="459">
        <f t="shared" ref="W144:BF144" si="220">W145+W146+W149+W150</f>
        <v>0</v>
      </c>
      <c r="X144" s="459">
        <f t="shared" si="220"/>
        <v>0</v>
      </c>
      <c r="Y144" s="459">
        <f t="shared" si="220"/>
        <v>0</v>
      </c>
      <c r="Z144" s="489">
        <f t="shared" si="220"/>
        <v>0</v>
      </c>
      <c r="AA144" s="459">
        <f t="shared" si="220"/>
        <v>0</v>
      </c>
      <c r="AB144" s="489">
        <f t="shared" si="220"/>
        <v>0</v>
      </c>
      <c r="AC144" s="459">
        <f t="shared" si="220"/>
        <v>0</v>
      </c>
      <c r="AD144" s="459">
        <f t="shared" si="220"/>
        <v>0</v>
      </c>
      <c r="AE144" s="459">
        <f t="shared" si="220"/>
        <v>0</v>
      </c>
      <c r="AF144" s="489">
        <f t="shared" si="220"/>
        <v>0</v>
      </c>
      <c r="AG144" s="459">
        <f t="shared" si="220"/>
        <v>0</v>
      </c>
      <c r="AH144" s="489">
        <f t="shared" si="220"/>
        <v>0</v>
      </c>
      <c r="AI144" s="459">
        <f t="shared" si="220"/>
        <v>0</v>
      </c>
      <c r="AJ144" s="459">
        <f t="shared" si="220"/>
        <v>0</v>
      </c>
      <c r="AK144" s="459">
        <f t="shared" si="220"/>
        <v>0</v>
      </c>
      <c r="AL144" s="459">
        <f t="shared" ref="AL144:AM144" si="221">AL145+AL146+AL149+AL150</f>
        <v>0</v>
      </c>
      <c r="AM144" s="489">
        <f t="shared" si="221"/>
        <v>0</v>
      </c>
      <c r="AN144" s="489">
        <f t="shared" si="220"/>
        <v>0</v>
      </c>
      <c r="AO144" s="459">
        <f t="shared" si="220"/>
        <v>0</v>
      </c>
      <c r="AP144" s="489">
        <f t="shared" si="220"/>
        <v>0</v>
      </c>
      <c r="AQ144" s="459">
        <f t="shared" si="220"/>
        <v>0</v>
      </c>
      <c r="AR144" s="459">
        <f t="shared" si="220"/>
        <v>0</v>
      </c>
      <c r="AS144" s="459">
        <f t="shared" si="220"/>
        <v>0</v>
      </c>
      <c r="AT144" s="459">
        <f t="shared" si="220"/>
        <v>0</v>
      </c>
      <c r="AU144" s="489">
        <f t="shared" si="220"/>
        <v>0</v>
      </c>
      <c r="AV144" s="489">
        <f t="shared" si="220"/>
        <v>0</v>
      </c>
      <c r="AW144" s="459">
        <f t="shared" si="220"/>
        <v>0</v>
      </c>
      <c r="AX144" s="489">
        <f t="shared" si="220"/>
        <v>0</v>
      </c>
      <c r="AY144" s="459">
        <f t="shared" si="220"/>
        <v>0</v>
      </c>
      <c r="AZ144" s="459">
        <f t="shared" si="220"/>
        <v>0</v>
      </c>
      <c r="BA144" s="459">
        <f t="shared" si="220"/>
        <v>0</v>
      </c>
      <c r="BB144" s="459">
        <f t="shared" ref="BB144:BC144" si="222">BB145+BB146+BB149+BB150</f>
        <v>0</v>
      </c>
      <c r="BC144" s="489">
        <f t="shared" si="222"/>
        <v>0</v>
      </c>
      <c r="BD144" s="489">
        <f t="shared" si="220"/>
        <v>0</v>
      </c>
      <c r="BE144" s="459">
        <f t="shared" si="220"/>
        <v>0</v>
      </c>
      <c r="BF144" s="489">
        <f t="shared" si="220"/>
        <v>0</v>
      </c>
      <c r="BG144" s="457"/>
      <c r="BH144" s="458"/>
      <c r="BI144" s="458"/>
      <c r="BJ144" s="458"/>
      <c r="BK144" s="458"/>
      <c r="BL144" s="484"/>
      <c r="BM144" s="484"/>
      <c r="BN144" s="458"/>
      <c r="BO144" s="484"/>
    </row>
    <row r="145" spans="1:67" s="415" customFormat="1" hidden="1">
      <c r="A145" s="510"/>
      <c r="B145" s="511"/>
      <c r="C145" s="543"/>
      <c r="D145" s="543"/>
      <c r="E145" s="544"/>
      <c r="F145" s="543"/>
      <c r="G145" s="512"/>
      <c r="H145" s="512"/>
      <c r="I145" s="513"/>
      <c r="J145" s="516"/>
      <c r="K145" s="516"/>
      <c r="L145" s="513"/>
      <c r="M145" s="515"/>
      <c r="N145" s="513"/>
      <c r="O145" s="610"/>
      <c r="P145" s="515"/>
      <c r="Q145" s="514"/>
      <c r="R145" s="513"/>
      <c r="S145" s="516"/>
      <c r="T145" s="577"/>
      <c r="U145" s="589"/>
      <c r="V145" s="585"/>
      <c r="W145" s="471"/>
      <c r="X145" s="471"/>
      <c r="Y145" s="471"/>
      <c r="Z145" s="490"/>
      <c r="AA145" s="471"/>
      <c r="AB145" s="490"/>
      <c r="AC145" s="471"/>
      <c r="AD145" s="471"/>
      <c r="AE145" s="471"/>
      <c r="AF145" s="490"/>
      <c r="AG145" s="471"/>
      <c r="AH145" s="490"/>
      <c r="AI145" s="471"/>
      <c r="AJ145" s="471"/>
      <c r="AK145" s="471"/>
      <c r="AL145" s="471"/>
      <c r="AM145" s="490"/>
      <c r="AN145" s="490"/>
      <c r="AO145" s="471"/>
      <c r="AP145" s="490"/>
      <c r="AQ145" s="471"/>
      <c r="AR145" s="471"/>
      <c r="AS145" s="471"/>
      <c r="AT145" s="471"/>
      <c r="AU145" s="490"/>
      <c r="AV145" s="490"/>
      <c r="AW145" s="471"/>
      <c r="AX145" s="490"/>
      <c r="AY145" s="471"/>
      <c r="AZ145" s="471"/>
      <c r="BA145" s="471"/>
      <c r="BB145" s="471"/>
      <c r="BC145" s="490"/>
      <c r="BD145" s="490"/>
      <c r="BE145" s="471"/>
      <c r="BF145" s="490"/>
      <c r="BG145" s="462"/>
      <c r="BH145" s="460"/>
      <c r="BI145" s="460"/>
      <c r="BJ145" s="460"/>
      <c r="BK145" s="460"/>
      <c r="BL145" s="485"/>
      <c r="BM145" s="485"/>
      <c r="BN145" s="460"/>
      <c r="BO145" s="485"/>
    </row>
    <row r="146" spans="1:67" s="415" customFormat="1" hidden="1">
      <c r="A146" s="510"/>
      <c r="B146" s="517"/>
      <c r="C146" s="545"/>
      <c r="D146" s="543"/>
      <c r="E146" s="546"/>
      <c r="F146" s="547"/>
      <c r="G146" s="512"/>
      <c r="H146" s="512"/>
      <c r="I146" s="518"/>
      <c r="J146" s="512"/>
      <c r="K146" s="512"/>
      <c r="L146" s="518"/>
      <c r="M146" s="519"/>
      <c r="N146" s="518"/>
      <c r="O146" s="611"/>
      <c r="P146" s="519"/>
      <c r="Q146" s="512"/>
      <c r="R146" s="518"/>
      <c r="S146" s="512"/>
      <c r="T146" s="578"/>
      <c r="U146" s="589"/>
      <c r="V146" s="585"/>
      <c r="W146" s="473"/>
      <c r="X146" s="473"/>
      <c r="Y146" s="473"/>
      <c r="Z146" s="492"/>
      <c r="AA146" s="473"/>
      <c r="AB146" s="492"/>
      <c r="AC146" s="473"/>
      <c r="AD146" s="473"/>
      <c r="AE146" s="473"/>
      <c r="AF146" s="492"/>
      <c r="AG146" s="473"/>
      <c r="AH146" s="492"/>
      <c r="AI146" s="473"/>
      <c r="AJ146" s="473"/>
      <c r="AK146" s="473"/>
      <c r="AL146" s="473"/>
      <c r="AM146" s="492"/>
      <c r="AN146" s="492"/>
      <c r="AO146" s="473"/>
      <c r="AP146" s="492"/>
      <c r="AQ146" s="473"/>
      <c r="AR146" s="473"/>
      <c r="AS146" s="473"/>
      <c r="AT146" s="473"/>
      <c r="AU146" s="492"/>
      <c r="AV146" s="492"/>
      <c r="AW146" s="473"/>
      <c r="AX146" s="492"/>
      <c r="AY146" s="473"/>
      <c r="AZ146" s="473"/>
      <c r="BA146" s="473"/>
      <c r="BB146" s="473"/>
      <c r="BC146" s="492"/>
      <c r="BD146" s="492"/>
      <c r="BE146" s="473"/>
      <c r="BF146" s="492"/>
      <c r="BG146" s="462"/>
      <c r="BH146" s="460"/>
      <c r="BI146" s="460"/>
      <c r="BJ146" s="460"/>
      <c r="BK146" s="460"/>
      <c r="BL146" s="485"/>
      <c r="BM146" s="485"/>
      <c r="BN146" s="460"/>
      <c r="BO146" s="485"/>
    </row>
    <row r="147" spans="1:67" s="421" customFormat="1" hidden="1">
      <c r="A147" s="520"/>
      <c r="B147" s="521"/>
      <c r="C147" s="548"/>
      <c r="D147" s="549"/>
      <c r="E147" s="549"/>
      <c r="F147" s="548"/>
      <c r="G147" s="522"/>
      <c r="H147" s="523"/>
      <c r="I147" s="524"/>
      <c r="J147" s="523"/>
      <c r="K147" s="526"/>
      <c r="L147" s="524"/>
      <c r="M147" s="525"/>
      <c r="N147" s="524"/>
      <c r="O147" s="610"/>
      <c r="P147" s="515"/>
      <c r="Q147" s="523"/>
      <c r="R147" s="524"/>
      <c r="S147" s="526"/>
      <c r="T147" s="579"/>
      <c r="U147" s="606"/>
      <c r="V147" s="586"/>
      <c r="W147" s="477"/>
      <c r="X147" s="477"/>
      <c r="Y147" s="477"/>
      <c r="Z147" s="495"/>
      <c r="AA147" s="477"/>
      <c r="AB147" s="495"/>
      <c r="AC147" s="477"/>
      <c r="AD147" s="477"/>
      <c r="AE147" s="477"/>
      <c r="AF147" s="495"/>
      <c r="AG147" s="477"/>
      <c r="AH147" s="495"/>
      <c r="AI147" s="477"/>
      <c r="AJ147" s="477"/>
      <c r="AK147" s="477"/>
      <c r="AL147" s="477"/>
      <c r="AM147" s="495"/>
      <c r="AN147" s="495"/>
      <c r="AO147" s="477"/>
      <c r="AP147" s="495"/>
      <c r="AQ147" s="477"/>
      <c r="AR147" s="477"/>
      <c r="AS147" s="477"/>
      <c r="AT147" s="477"/>
      <c r="AU147" s="495"/>
      <c r="AV147" s="495"/>
      <c r="AW147" s="477"/>
      <c r="AX147" s="495"/>
      <c r="AY147" s="477"/>
      <c r="AZ147" s="477"/>
      <c r="BA147" s="477"/>
      <c r="BB147" s="477"/>
      <c r="BC147" s="495"/>
      <c r="BD147" s="495"/>
      <c r="BE147" s="477"/>
      <c r="BF147" s="495"/>
      <c r="BG147" s="465"/>
      <c r="BH147" s="463"/>
      <c r="BI147" s="463"/>
      <c r="BJ147" s="463"/>
      <c r="BK147" s="463"/>
      <c r="BL147" s="486"/>
      <c r="BM147" s="486"/>
      <c r="BN147" s="463"/>
      <c r="BO147" s="486"/>
    </row>
    <row r="148" spans="1:67" s="422" customFormat="1" hidden="1">
      <c r="A148" s="520"/>
      <c r="B148" s="521"/>
      <c r="C148" s="548"/>
      <c r="D148" s="549"/>
      <c r="E148" s="549"/>
      <c r="F148" s="548"/>
      <c r="G148" s="522"/>
      <c r="H148" s="523"/>
      <c r="I148" s="524"/>
      <c r="J148" s="523"/>
      <c r="K148" s="526"/>
      <c r="L148" s="524"/>
      <c r="M148" s="525"/>
      <c r="N148" s="524"/>
      <c r="O148" s="610"/>
      <c r="P148" s="515"/>
      <c r="Q148" s="523"/>
      <c r="R148" s="524"/>
      <c r="S148" s="526"/>
      <c r="T148" s="579"/>
      <c r="U148" s="606"/>
      <c r="V148" s="586"/>
      <c r="W148" s="477"/>
      <c r="X148" s="477"/>
      <c r="Y148" s="477"/>
      <c r="Z148" s="495"/>
      <c r="AA148" s="477"/>
      <c r="AB148" s="495"/>
      <c r="AC148" s="477"/>
      <c r="AD148" s="477"/>
      <c r="AE148" s="477"/>
      <c r="AF148" s="495"/>
      <c r="AG148" s="477"/>
      <c r="AH148" s="495"/>
      <c r="AI148" s="477"/>
      <c r="AJ148" s="477"/>
      <c r="AK148" s="477"/>
      <c r="AL148" s="477"/>
      <c r="AM148" s="495"/>
      <c r="AN148" s="495"/>
      <c r="AO148" s="477"/>
      <c r="AP148" s="495"/>
      <c r="AQ148" s="477"/>
      <c r="AR148" s="477"/>
      <c r="AS148" s="477"/>
      <c r="AT148" s="477"/>
      <c r="AU148" s="495"/>
      <c r="AV148" s="495"/>
      <c r="AW148" s="477"/>
      <c r="AX148" s="495"/>
      <c r="AY148" s="477"/>
      <c r="AZ148" s="477"/>
      <c r="BA148" s="477"/>
      <c r="BB148" s="477"/>
      <c r="BC148" s="495"/>
      <c r="BD148" s="495"/>
      <c r="BE148" s="477"/>
      <c r="BF148" s="495"/>
      <c r="BG148" s="466"/>
      <c r="BH148" s="463"/>
      <c r="BI148" s="463"/>
      <c r="BJ148" s="463"/>
      <c r="BK148" s="463"/>
      <c r="BL148" s="486"/>
      <c r="BM148" s="486"/>
      <c r="BN148" s="463"/>
      <c r="BO148" s="486"/>
    </row>
    <row r="149" spans="1:67" s="423" customFormat="1" hidden="1">
      <c r="A149" s="510"/>
      <c r="B149" s="527"/>
      <c r="C149" s="543"/>
      <c r="D149" s="543"/>
      <c r="E149" s="549"/>
      <c r="F149" s="543"/>
      <c r="G149" s="512"/>
      <c r="H149" s="512"/>
      <c r="I149" s="524"/>
      <c r="J149" s="514"/>
      <c r="K149" s="516"/>
      <c r="L149" s="524"/>
      <c r="M149" s="525"/>
      <c r="N149" s="524"/>
      <c r="O149" s="610"/>
      <c r="P149" s="515"/>
      <c r="Q149" s="523"/>
      <c r="R149" s="524"/>
      <c r="S149" s="526"/>
      <c r="T149" s="579"/>
      <c r="U149" s="607"/>
      <c r="V149" s="586"/>
      <c r="W149" s="477"/>
      <c r="X149" s="477"/>
      <c r="Y149" s="477"/>
      <c r="Z149" s="495"/>
      <c r="AA149" s="477"/>
      <c r="AB149" s="495"/>
      <c r="AC149" s="477"/>
      <c r="AD149" s="477"/>
      <c r="AE149" s="477"/>
      <c r="AF149" s="495"/>
      <c r="AG149" s="477"/>
      <c r="AH149" s="495"/>
      <c r="AI149" s="477"/>
      <c r="AJ149" s="477"/>
      <c r="AK149" s="477"/>
      <c r="AL149" s="477"/>
      <c r="AM149" s="495"/>
      <c r="AN149" s="495"/>
      <c r="AO149" s="477"/>
      <c r="AP149" s="495"/>
      <c r="AQ149" s="477"/>
      <c r="AR149" s="477"/>
      <c r="AS149" s="477"/>
      <c r="AT149" s="477"/>
      <c r="AU149" s="495"/>
      <c r="AV149" s="495"/>
      <c r="AW149" s="477"/>
      <c r="AX149" s="495"/>
      <c r="AY149" s="477"/>
      <c r="AZ149" s="477"/>
      <c r="BA149" s="477"/>
      <c r="BB149" s="477"/>
      <c r="BC149" s="495"/>
      <c r="BD149" s="495"/>
      <c r="BE149" s="477"/>
      <c r="BF149" s="495"/>
      <c r="BG149" s="467"/>
      <c r="BH149" s="463"/>
      <c r="BI149" s="463"/>
      <c r="BJ149" s="463"/>
      <c r="BK149" s="463"/>
      <c r="BL149" s="486"/>
      <c r="BM149" s="486"/>
      <c r="BN149" s="463"/>
      <c r="BO149" s="486"/>
    </row>
    <row r="150" spans="1:67" s="423" customFormat="1" hidden="1">
      <c r="A150" s="510"/>
      <c r="B150" s="527"/>
      <c r="C150" s="543"/>
      <c r="D150" s="543"/>
      <c r="E150" s="549"/>
      <c r="F150" s="543"/>
      <c r="G150" s="512"/>
      <c r="H150" s="512"/>
      <c r="I150" s="524"/>
      <c r="J150" s="514"/>
      <c r="K150" s="516"/>
      <c r="L150" s="524"/>
      <c r="M150" s="525"/>
      <c r="N150" s="524"/>
      <c r="O150" s="610"/>
      <c r="P150" s="515"/>
      <c r="Q150" s="523"/>
      <c r="R150" s="524"/>
      <c r="S150" s="526"/>
      <c r="T150" s="548"/>
      <c r="U150" s="607"/>
      <c r="V150" s="586"/>
      <c r="W150" s="477"/>
      <c r="X150" s="477"/>
      <c r="Y150" s="477"/>
      <c r="Z150" s="495"/>
      <c r="AA150" s="477"/>
      <c r="AB150" s="495"/>
      <c r="AC150" s="477"/>
      <c r="AD150" s="477"/>
      <c r="AE150" s="477"/>
      <c r="AF150" s="495"/>
      <c r="AG150" s="477"/>
      <c r="AH150" s="495"/>
      <c r="AI150" s="477"/>
      <c r="AJ150" s="477"/>
      <c r="AK150" s="477"/>
      <c r="AL150" s="477"/>
      <c r="AM150" s="495"/>
      <c r="AN150" s="495"/>
      <c r="AO150" s="477"/>
      <c r="AP150" s="495"/>
      <c r="AQ150" s="477"/>
      <c r="AR150" s="477"/>
      <c r="AS150" s="477"/>
      <c r="AT150" s="477"/>
      <c r="AU150" s="495"/>
      <c r="AV150" s="495"/>
      <c r="AW150" s="477"/>
      <c r="AX150" s="495"/>
      <c r="AY150" s="477"/>
      <c r="AZ150" s="477"/>
      <c r="BA150" s="477"/>
      <c r="BB150" s="477"/>
      <c r="BC150" s="495"/>
      <c r="BD150" s="495"/>
      <c r="BE150" s="477"/>
      <c r="BF150" s="495"/>
      <c r="BG150" s="467"/>
      <c r="BH150" s="463"/>
      <c r="BI150" s="463"/>
      <c r="BJ150" s="463"/>
      <c r="BK150" s="463"/>
      <c r="BL150" s="486"/>
      <c r="BM150" s="486"/>
      <c r="BN150" s="463"/>
      <c r="BO150" s="486"/>
    </row>
    <row r="151" spans="1:67" s="409" customFormat="1" ht="24.95" customHeight="1">
      <c r="A151" s="508" t="s">
        <v>320</v>
      </c>
      <c r="B151" s="509" t="s">
        <v>245</v>
      </c>
      <c r="C151" s="559"/>
      <c r="D151" s="559"/>
      <c r="E151" s="559"/>
      <c r="F151" s="559"/>
      <c r="G151" s="560">
        <f>SUM(G152:G153)</f>
        <v>0</v>
      </c>
      <c r="H151" s="561">
        <f t="shared" ref="H151:S151" si="223">SUM(H152:H153)</f>
        <v>0</v>
      </c>
      <c r="I151" s="562">
        <f t="shared" si="223"/>
        <v>0</v>
      </c>
      <c r="J151" s="561">
        <f t="shared" si="223"/>
        <v>0</v>
      </c>
      <c r="K151" s="561">
        <f t="shared" si="223"/>
        <v>0</v>
      </c>
      <c r="L151" s="562">
        <f t="shared" ref="L151" si="224">SUM(L152:L153)</f>
        <v>0</v>
      </c>
      <c r="M151" s="563">
        <f t="shared" si="223"/>
        <v>0</v>
      </c>
      <c r="N151" s="562">
        <f t="shared" si="223"/>
        <v>0</v>
      </c>
      <c r="O151" s="609">
        <f t="shared" ref="O151" si="225">SUM(O152:O153)</f>
        <v>0</v>
      </c>
      <c r="P151" s="563">
        <f t="shared" si="223"/>
        <v>0</v>
      </c>
      <c r="Q151" s="810">
        <f t="shared" si="223"/>
        <v>0</v>
      </c>
      <c r="R151" s="562">
        <f t="shared" ref="R151" si="226">SUM(R152:R153)</f>
        <v>0</v>
      </c>
      <c r="S151" s="561">
        <f t="shared" si="223"/>
        <v>0</v>
      </c>
      <c r="T151" s="548"/>
      <c r="U151" s="605"/>
      <c r="V151" s="584"/>
      <c r="W151" s="435">
        <f t="shared" ref="W151:BF151" si="227">SUM(W152:W153)</f>
        <v>0</v>
      </c>
      <c r="X151" s="435">
        <f t="shared" si="227"/>
        <v>0</v>
      </c>
      <c r="Y151" s="435">
        <f t="shared" si="227"/>
        <v>0</v>
      </c>
      <c r="Z151" s="441">
        <f t="shared" si="227"/>
        <v>0</v>
      </c>
      <c r="AA151" s="435">
        <f t="shared" si="227"/>
        <v>0</v>
      </c>
      <c r="AB151" s="441">
        <f t="shared" si="227"/>
        <v>0</v>
      </c>
      <c r="AC151" s="435">
        <f t="shared" si="227"/>
        <v>0</v>
      </c>
      <c r="AD151" s="435">
        <f t="shared" si="227"/>
        <v>0</v>
      </c>
      <c r="AE151" s="435">
        <f t="shared" si="227"/>
        <v>0</v>
      </c>
      <c r="AF151" s="441">
        <f t="shared" si="227"/>
        <v>0</v>
      </c>
      <c r="AG151" s="435">
        <f t="shared" si="227"/>
        <v>0</v>
      </c>
      <c r="AH151" s="441">
        <f t="shared" si="227"/>
        <v>0</v>
      </c>
      <c r="AI151" s="435">
        <f t="shared" si="227"/>
        <v>0</v>
      </c>
      <c r="AJ151" s="435">
        <f t="shared" si="227"/>
        <v>0</v>
      </c>
      <c r="AK151" s="435">
        <f t="shared" si="227"/>
        <v>0</v>
      </c>
      <c r="AL151" s="435">
        <f t="shared" si="227"/>
        <v>0</v>
      </c>
      <c r="AM151" s="441">
        <f t="shared" si="227"/>
        <v>0</v>
      </c>
      <c r="AN151" s="441">
        <f t="shared" si="227"/>
        <v>0</v>
      </c>
      <c r="AO151" s="435">
        <f t="shared" si="227"/>
        <v>0</v>
      </c>
      <c r="AP151" s="441">
        <f t="shared" si="227"/>
        <v>0</v>
      </c>
      <c r="AQ151" s="435">
        <f t="shared" si="227"/>
        <v>0</v>
      </c>
      <c r="AR151" s="435">
        <f t="shared" si="227"/>
        <v>0</v>
      </c>
      <c r="AS151" s="435">
        <f t="shared" si="227"/>
        <v>0</v>
      </c>
      <c r="AT151" s="435">
        <f t="shared" si="227"/>
        <v>0</v>
      </c>
      <c r="AU151" s="441">
        <f t="shared" si="227"/>
        <v>0</v>
      </c>
      <c r="AV151" s="441">
        <f t="shared" si="227"/>
        <v>0</v>
      </c>
      <c r="AW151" s="435">
        <f t="shared" si="227"/>
        <v>0</v>
      </c>
      <c r="AX151" s="441">
        <f t="shared" si="227"/>
        <v>0</v>
      </c>
      <c r="AY151" s="435">
        <f t="shared" si="227"/>
        <v>0</v>
      </c>
      <c r="AZ151" s="435">
        <f t="shared" si="227"/>
        <v>0</v>
      </c>
      <c r="BA151" s="435">
        <f t="shared" si="227"/>
        <v>0</v>
      </c>
      <c r="BB151" s="435">
        <f t="shared" si="227"/>
        <v>0</v>
      </c>
      <c r="BC151" s="441">
        <f t="shared" si="227"/>
        <v>0</v>
      </c>
      <c r="BD151" s="441">
        <f t="shared" si="227"/>
        <v>0</v>
      </c>
      <c r="BE151" s="435">
        <f t="shared" si="227"/>
        <v>0</v>
      </c>
      <c r="BF151" s="441">
        <f t="shared" si="227"/>
        <v>0</v>
      </c>
      <c r="BG151" s="457"/>
      <c r="BH151" s="458"/>
      <c r="BI151" s="458"/>
      <c r="BJ151" s="458"/>
      <c r="BK151" s="458"/>
      <c r="BL151" s="484"/>
      <c r="BM151" s="484"/>
      <c r="BN151" s="458"/>
      <c r="BO151" s="484"/>
    </row>
    <row r="152" spans="1:67" s="409" customFormat="1" ht="24.95" hidden="1" customHeight="1">
      <c r="A152" s="508"/>
      <c r="B152" s="509"/>
      <c r="C152" s="559"/>
      <c r="D152" s="559"/>
      <c r="E152" s="559"/>
      <c r="F152" s="559"/>
      <c r="G152" s="560"/>
      <c r="H152" s="561"/>
      <c r="I152" s="562"/>
      <c r="J152" s="561"/>
      <c r="K152" s="561"/>
      <c r="L152" s="562"/>
      <c r="M152" s="563"/>
      <c r="N152" s="562"/>
      <c r="O152" s="609"/>
      <c r="P152" s="563"/>
      <c r="Q152" s="810"/>
      <c r="R152" s="562"/>
      <c r="S152" s="561"/>
      <c r="T152" s="548"/>
      <c r="U152" s="605"/>
      <c r="V152" s="584"/>
      <c r="W152" s="459"/>
      <c r="X152" s="459"/>
      <c r="Y152" s="459"/>
      <c r="Z152" s="489"/>
      <c r="AA152" s="459"/>
      <c r="AB152" s="489"/>
      <c r="AC152" s="459"/>
      <c r="AD152" s="459"/>
      <c r="AE152" s="459"/>
      <c r="AF152" s="489"/>
      <c r="AG152" s="459"/>
      <c r="AH152" s="489"/>
      <c r="AI152" s="459"/>
      <c r="AJ152" s="459"/>
      <c r="AK152" s="459"/>
      <c r="AL152" s="459"/>
      <c r="AM152" s="489"/>
      <c r="AN152" s="489"/>
      <c r="AO152" s="459"/>
      <c r="AP152" s="489"/>
      <c r="AQ152" s="459"/>
      <c r="AR152" s="459"/>
      <c r="AS152" s="459"/>
      <c r="AT152" s="459"/>
      <c r="AU152" s="489"/>
      <c r="AV152" s="489"/>
      <c r="AW152" s="459"/>
      <c r="AX152" s="489"/>
      <c r="AY152" s="459"/>
      <c r="AZ152" s="459"/>
      <c r="BA152" s="459"/>
      <c r="BB152" s="459"/>
      <c r="BC152" s="489"/>
      <c r="BD152" s="489"/>
      <c r="BE152" s="459"/>
      <c r="BF152" s="489"/>
      <c r="BG152" s="457"/>
      <c r="BH152" s="458"/>
      <c r="BI152" s="458"/>
      <c r="BJ152" s="458"/>
      <c r="BK152" s="458"/>
      <c r="BL152" s="484"/>
      <c r="BM152" s="484"/>
      <c r="BN152" s="458"/>
      <c r="BO152" s="484"/>
    </row>
    <row r="153" spans="1:67" s="409" customFormat="1" ht="24.95" hidden="1" customHeight="1">
      <c r="A153" s="508"/>
      <c r="B153" s="509"/>
      <c r="C153" s="559"/>
      <c r="D153" s="559"/>
      <c r="E153" s="559"/>
      <c r="F153" s="559"/>
      <c r="G153" s="560"/>
      <c r="H153" s="561"/>
      <c r="I153" s="562"/>
      <c r="J153" s="561"/>
      <c r="K153" s="561"/>
      <c r="L153" s="562"/>
      <c r="M153" s="563"/>
      <c r="N153" s="562"/>
      <c r="O153" s="609"/>
      <c r="P153" s="563"/>
      <c r="Q153" s="810"/>
      <c r="R153" s="562"/>
      <c r="S153" s="561"/>
      <c r="T153" s="548"/>
      <c r="U153" s="605"/>
      <c r="V153" s="584"/>
      <c r="W153" s="459"/>
      <c r="X153" s="459"/>
      <c r="Y153" s="459"/>
      <c r="Z153" s="489"/>
      <c r="AA153" s="459"/>
      <c r="AB153" s="489"/>
      <c r="AC153" s="459"/>
      <c r="AD153" s="459"/>
      <c r="AE153" s="459"/>
      <c r="AF153" s="489"/>
      <c r="AG153" s="459"/>
      <c r="AH153" s="489"/>
      <c r="AI153" s="459"/>
      <c r="AJ153" s="459"/>
      <c r="AK153" s="459"/>
      <c r="AL153" s="459"/>
      <c r="AM153" s="489"/>
      <c r="AN153" s="489"/>
      <c r="AO153" s="459"/>
      <c r="AP153" s="489"/>
      <c r="AQ153" s="459"/>
      <c r="AR153" s="459"/>
      <c r="AS153" s="459"/>
      <c r="AT153" s="459"/>
      <c r="AU153" s="489"/>
      <c r="AV153" s="489"/>
      <c r="AW153" s="459"/>
      <c r="AX153" s="489"/>
      <c r="AY153" s="459"/>
      <c r="AZ153" s="459"/>
      <c r="BA153" s="459"/>
      <c r="BB153" s="459"/>
      <c r="BC153" s="489"/>
      <c r="BD153" s="489"/>
      <c r="BE153" s="459"/>
      <c r="BF153" s="489"/>
      <c r="BG153" s="457"/>
      <c r="BH153" s="458"/>
      <c r="BI153" s="458"/>
      <c r="BJ153" s="458"/>
      <c r="BK153" s="458"/>
      <c r="BL153" s="484"/>
      <c r="BM153" s="484"/>
      <c r="BN153" s="458"/>
      <c r="BO153" s="484"/>
    </row>
    <row r="154" spans="1:67" ht="42" customHeight="1">
      <c r="A154" s="506" t="s">
        <v>87</v>
      </c>
      <c r="B154" s="535" t="s">
        <v>400</v>
      </c>
      <c r="C154" s="553"/>
      <c r="D154" s="553"/>
      <c r="E154" s="553"/>
      <c r="F154" s="553"/>
      <c r="G154" s="554">
        <f t="shared" ref="G154:S154" si="228">G155+G163+G186+G195+G202</f>
        <v>670</v>
      </c>
      <c r="H154" s="555">
        <f t="shared" si="228"/>
        <v>650</v>
      </c>
      <c r="I154" s="556">
        <f t="shared" si="228"/>
        <v>0</v>
      </c>
      <c r="J154" s="555">
        <f t="shared" si="228"/>
        <v>80</v>
      </c>
      <c r="K154" s="555">
        <f t="shared" si="228"/>
        <v>80</v>
      </c>
      <c r="L154" s="556">
        <f t="shared" ref="L154" si="229">L155+L163+L186+L195+L202</f>
        <v>0</v>
      </c>
      <c r="M154" s="557">
        <f t="shared" si="228"/>
        <v>0</v>
      </c>
      <c r="N154" s="556">
        <f t="shared" si="228"/>
        <v>0</v>
      </c>
      <c r="O154" s="609">
        <f t="shared" ref="O154" si="230">O155+O163+O186+O195+O202</f>
        <v>0</v>
      </c>
      <c r="P154" s="557">
        <f t="shared" si="228"/>
        <v>0</v>
      </c>
      <c r="Q154" s="808">
        <f t="shared" si="228"/>
        <v>0</v>
      </c>
      <c r="R154" s="556">
        <f t="shared" ref="R154" si="231">R155+R163+R186+R195+R202</f>
        <v>0</v>
      </c>
      <c r="S154" s="555">
        <f t="shared" si="228"/>
        <v>0</v>
      </c>
      <c r="T154" s="807"/>
      <c r="W154" s="456">
        <f t="shared" ref="W154:BF154" si="232">W155+W163+W186+W195+W202</f>
        <v>0</v>
      </c>
      <c r="X154" s="456">
        <f t="shared" si="232"/>
        <v>0</v>
      </c>
      <c r="Y154" s="456">
        <f t="shared" si="232"/>
        <v>0</v>
      </c>
      <c r="Z154" s="488">
        <f t="shared" si="232"/>
        <v>0</v>
      </c>
      <c r="AA154" s="456">
        <f t="shared" si="232"/>
        <v>0</v>
      </c>
      <c r="AB154" s="488">
        <f t="shared" si="232"/>
        <v>0</v>
      </c>
      <c r="AC154" s="456">
        <f t="shared" si="232"/>
        <v>0</v>
      </c>
      <c r="AD154" s="456">
        <f t="shared" si="232"/>
        <v>0</v>
      </c>
      <c r="AE154" s="456">
        <f t="shared" si="232"/>
        <v>0</v>
      </c>
      <c r="AF154" s="488">
        <f t="shared" si="232"/>
        <v>0</v>
      </c>
      <c r="AG154" s="456">
        <f t="shared" si="232"/>
        <v>0</v>
      </c>
      <c r="AH154" s="488">
        <f t="shared" si="232"/>
        <v>0</v>
      </c>
      <c r="AI154" s="456">
        <f t="shared" si="232"/>
        <v>0</v>
      </c>
      <c r="AJ154" s="456">
        <f t="shared" si="232"/>
        <v>0</v>
      </c>
      <c r="AK154" s="456">
        <f t="shared" si="232"/>
        <v>0</v>
      </c>
      <c r="AL154" s="456">
        <f t="shared" ref="AL154:AM154" si="233">AL155+AL163+AL186+AL195+AL202</f>
        <v>0</v>
      </c>
      <c r="AM154" s="488">
        <f t="shared" si="233"/>
        <v>0</v>
      </c>
      <c r="AN154" s="488">
        <f t="shared" si="232"/>
        <v>0</v>
      </c>
      <c r="AO154" s="456">
        <f t="shared" si="232"/>
        <v>0</v>
      </c>
      <c r="AP154" s="488">
        <f t="shared" si="232"/>
        <v>0</v>
      </c>
      <c r="AQ154" s="456">
        <f t="shared" si="232"/>
        <v>0</v>
      </c>
      <c r="AR154" s="456">
        <f t="shared" si="232"/>
        <v>0</v>
      </c>
      <c r="AS154" s="456">
        <f t="shared" si="232"/>
        <v>0</v>
      </c>
      <c r="AT154" s="456">
        <f t="shared" si="232"/>
        <v>0</v>
      </c>
      <c r="AU154" s="488">
        <f t="shared" si="232"/>
        <v>0</v>
      </c>
      <c r="AV154" s="488">
        <f t="shared" si="232"/>
        <v>0</v>
      </c>
      <c r="AW154" s="456">
        <f t="shared" si="232"/>
        <v>0</v>
      </c>
      <c r="AX154" s="488">
        <f t="shared" si="232"/>
        <v>0</v>
      </c>
      <c r="AY154" s="456">
        <f t="shared" si="232"/>
        <v>1</v>
      </c>
      <c r="AZ154" s="456">
        <f t="shared" si="232"/>
        <v>650</v>
      </c>
      <c r="BA154" s="456">
        <f t="shared" si="232"/>
        <v>80</v>
      </c>
      <c r="BB154" s="456">
        <f t="shared" ref="BB154:BC154" si="234">BB155+BB163+BB186+BB195+BB202</f>
        <v>0</v>
      </c>
      <c r="BC154" s="488">
        <f t="shared" si="234"/>
        <v>0</v>
      </c>
      <c r="BD154" s="488">
        <f t="shared" si="232"/>
        <v>0</v>
      </c>
      <c r="BE154" s="456">
        <f t="shared" si="232"/>
        <v>0</v>
      </c>
      <c r="BF154" s="488">
        <f t="shared" si="232"/>
        <v>0</v>
      </c>
      <c r="BH154" s="449">
        <f>W154+AC154+AI154+AQ154+AY154</f>
        <v>1</v>
      </c>
      <c r="BI154" s="454">
        <f>X154+AD154+AJ154+AR154+AZ154</f>
        <v>650</v>
      </c>
      <c r="BJ154" s="454">
        <f>Y154+AE154+AK154+AS154+BA154</f>
        <v>80</v>
      </c>
      <c r="BK154" s="454">
        <f>AL154+AT154+BA154</f>
        <v>80</v>
      </c>
      <c r="BL154" s="483">
        <f>AM154+AU154+BB154+BB154</f>
        <v>0</v>
      </c>
      <c r="BM154" s="483">
        <f>Z154+AF154+AN154+AV154+BD154</f>
        <v>0</v>
      </c>
      <c r="BN154" s="454">
        <f>AA154+AG154+AO154+AW154+BE154</f>
        <v>0</v>
      </c>
      <c r="BO154" s="483">
        <f>AB154+AH154+AP154+AX154+BF154</f>
        <v>0</v>
      </c>
    </row>
    <row r="155" spans="1:67" s="409" customFormat="1" ht="19.5">
      <c r="A155" s="508" t="s">
        <v>246</v>
      </c>
      <c r="B155" s="509" t="s">
        <v>280</v>
      </c>
      <c r="C155" s="559"/>
      <c r="D155" s="559"/>
      <c r="E155" s="559"/>
      <c r="F155" s="559"/>
      <c r="G155" s="554">
        <f t="shared" ref="G155:S155" si="235">SUM(G156:G162)</f>
        <v>0</v>
      </c>
      <c r="H155" s="555">
        <f t="shared" si="235"/>
        <v>0</v>
      </c>
      <c r="I155" s="556">
        <f t="shared" si="235"/>
        <v>0</v>
      </c>
      <c r="J155" s="555">
        <f t="shared" si="235"/>
        <v>0</v>
      </c>
      <c r="K155" s="555">
        <f t="shared" si="235"/>
        <v>0</v>
      </c>
      <c r="L155" s="556">
        <f t="shared" ref="L155" si="236">SUM(L156:L162)</f>
        <v>0</v>
      </c>
      <c r="M155" s="557">
        <f t="shared" si="235"/>
        <v>0</v>
      </c>
      <c r="N155" s="556">
        <f t="shared" si="235"/>
        <v>0</v>
      </c>
      <c r="O155" s="609">
        <f t="shared" ref="O155" si="237">SUM(O156:O162)</f>
        <v>0</v>
      </c>
      <c r="P155" s="557">
        <f t="shared" si="235"/>
        <v>0</v>
      </c>
      <c r="Q155" s="808">
        <f t="shared" si="235"/>
        <v>0</v>
      </c>
      <c r="R155" s="556">
        <f t="shared" ref="R155" si="238">SUM(R156:R162)</f>
        <v>0</v>
      </c>
      <c r="S155" s="555">
        <f t="shared" si="235"/>
        <v>0</v>
      </c>
      <c r="T155" s="809"/>
      <c r="U155" s="605"/>
      <c r="V155" s="584"/>
      <c r="W155" s="456">
        <f t="shared" ref="W155:BF155" si="239">SUM(W156:W162)</f>
        <v>0</v>
      </c>
      <c r="X155" s="456">
        <f t="shared" si="239"/>
        <v>0</v>
      </c>
      <c r="Y155" s="456">
        <f t="shared" si="239"/>
        <v>0</v>
      </c>
      <c r="Z155" s="488">
        <f t="shared" si="239"/>
        <v>0</v>
      </c>
      <c r="AA155" s="456">
        <f t="shared" si="239"/>
        <v>0</v>
      </c>
      <c r="AB155" s="488">
        <f t="shared" si="239"/>
        <v>0</v>
      </c>
      <c r="AC155" s="456">
        <f t="shared" si="239"/>
        <v>0</v>
      </c>
      <c r="AD155" s="456">
        <f t="shared" si="239"/>
        <v>0</v>
      </c>
      <c r="AE155" s="456">
        <f t="shared" si="239"/>
        <v>0</v>
      </c>
      <c r="AF155" s="488">
        <f t="shared" si="239"/>
        <v>0</v>
      </c>
      <c r="AG155" s="456">
        <f t="shared" si="239"/>
        <v>0</v>
      </c>
      <c r="AH155" s="488">
        <f t="shared" si="239"/>
        <v>0</v>
      </c>
      <c r="AI155" s="456">
        <f t="shared" si="239"/>
        <v>0</v>
      </c>
      <c r="AJ155" s="456">
        <f t="shared" si="239"/>
        <v>0</v>
      </c>
      <c r="AK155" s="456">
        <f t="shared" si="239"/>
        <v>0</v>
      </c>
      <c r="AL155" s="456">
        <f t="shared" ref="AL155:AM155" si="240">SUM(AL156:AL162)</f>
        <v>0</v>
      </c>
      <c r="AM155" s="488">
        <f t="shared" si="240"/>
        <v>0</v>
      </c>
      <c r="AN155" s="488">
        <f t="shared" si="239"/>
        <v>0</v>
      </c>
      <c r="AO155" s="456">
        <f t="shared" si="239"/>
        <v>0</v>
      </c>
      <c r="AP155" s="488">
        <f t="shared" si="239"/>
        <v>0</v>
      </c>
      <c r="AQ155" s="456">
        <f t="shared" si="239"/>
        <v>0</v>
      </c>
      <c r="AR155" s="456">
        <f t="shared" si="239"/>
        <v>0</v>
      </c>
      <c r="AS155" s="456">
        <f t="shared" si="239"/>
        <v>0</v>
      </c>
      <c r="AT155" s="456">
        <f t="shared" si="239"/>
        <v>0</v>
      </c>
      <c r="AU155" s="488">
        <f t="shared" si="239"/>
        <v>0</v>
      </c>
      <c r="AV155" s="488">
        <f t="shared" si="239"/>
        <v>0</v>
      </c>
      <c r="AW155" s="456">
        <f t="shared" si="239"/>
        <v>0</v>
      </c>
      <c r="AX155" s="488">
        <f t="shared" si="239"/>
        <v>0</v>
      </c>
      <c r="AY155" s="456">
        <f t="shared" si="239"/>
        <v>0</v>
      </c>
      <c r="AZ155" s="456">
        <f t="shared" si="239"/>
        <v>0</v>
      </c>
      <c r="BA155" s="456">
        <f t="shared" si="239"/>
        <v>0</v>
      </c>
      <c r="BB155" s="456">
        <f t="shared" ref="BB155:BC155" si="241">SUM(BB156:BB162)</f>
        <v>0</v>
      </c>
      <c r="BC155" s="488">
        <f t="shared" si="241"/>
        <v>0</v>
      </c>
      <c r="BD155" s="488">
        <f t="shared" si="239"/>
        <v>0</v>
      </c>
      <c r="BE155" s="456">
        <f t="shared" si="239"/>
        <v>0</v>
      </c>
      <c r="BF155" s="488">
        <f t="shared" si="239"/>
        <v>0</v>
      </c>
      <c r="BG155" s="457"/>
      <c r="BH155" s="458"/>
      <c r="BI155" s="458"/>
      <c r="BJ155" s="458"/>
      <c r="BK155" s="458"/>
      <c r="BL155" s="484"/>
      <c r="BM155" s="484"/>
      <c r="BN155" s="458"/>
      <c r="BO155" s="484"/>
    </row>
    <row r="156" spans="1:67" s="423" customFormat="1" hidden="1">
      <c r="A156" s="510"/>
      <c r="B156" s="527"/>
      <c r="C156" s="543"/>
      <c r="D156" s="543"/>
      <c r="E156" s="549"/>
      <c r="F156" s="543"/>
      <c r="G156" s="512"/>
      <c r="H156" s="512"/>
      <c r="I156" s="518"/>
      <c r="J156" s="514">
        <f t="shared" ref="J156" si="242">I156+K156</f>
        <v>0</v>
      </c>
      <c r="K156" s="516"/>
      <c r="L156" s="524"/>
      <c r="M156" s="525"/>
      <c r="N156" s="524"/>
      <c r="O156" s="610"/>
      <c r="P156" s="515">
        <f>N156+Q156</f>
        <v>0</v>
      </c>
      <c r="Q156" s="523"/>
      <c r="R156" s="524"/>
      <c r="S156" s="526"/>
      <c r="T156" s="548"/>
      <c r="U156" s="607"/>
      <c r="V156" s="586"/>
      <c r="W156" s="477"/>
      <c r="X156" s="477"/>
      <c r="Y156" s="477"/>
      <c r="Z156" s="495"/>
      <c r="AA156" s="477"/>
      <c r="AB156" s="495"/>
      <c r="AC156" s="477"/>
      <c r="AD156" s="477"/>
      <c r="AE156" s="477"/>
      <c r="AF156" s="495"/>
      <c r="AG156" s="477"/>
      <c r="AH156" s="495"/>
      <c r="AI156" s="477"/>
      <c r="AJ156" s="477"/>
      <c r="AK156" s="477"/>
      <c r="AL156" s="477"/>
      <c r="AM156" s="495"/>
      <c r="AN156" s="495"/>
      <c r="AO156" s="477"/>
      <c r="AP156" s="495"/>
      <c r="AQ156" s="477"/>
      <c r="AR156" s="477"/>
      <c r="AS156" s="477"/>
      <c r="AT156" s="477"/>
      <c r="AU156" s="495"/>
      <c r="AV156" s="495"/>
      <c r="AW156" s="477"/>
      <c r="AX156" s="495"/>
      <c r="AY156" s="477"/>
      <c r="AZ156" s="477"/>
      <c r="BA156" s="477"/>
      <c r="BB156" s="477"/>
      <c r="BC156" s="495"/>
      <c r="BD156" s="495"/>
      <c r="BE156" s="477"/>
      <c r="BF156" s="495"/>
      <c r="BG156" s="467"/>
      <c r="BH156" s="463"/>
      <c r="BI156" s="463"/>
      <c r="BJ156" s="463"/>
      <c r="BK156" s="463"/>
      <c r="BL156" s="486"/>
      <c r="BM156" s="486"/>
      <c r="BN156" s="463"/>
      <c r="BO156" s="486"/>
    </row>
    <row r="157" spans="1:67" s="423" customFormat="1" hidden="1">
      <c r="A157" s="510"/>
      <c r="B157" s="527"/>
      <c r="C157" s="543"/>
      <c r="D157" s="543"/>
      <c r="E157" s="549"/>
      <c r="F157" s="543"/>
      <c r="G157" s="512"/>
      <c r="H157" s="512"/>
      <c r="I157" s="524"/>
      <c r="J157" s="514"/>
      <c r="K157" s="516"/>
      <c r="L157" s="524"/>
      <c r="M157" s="525"/>
      <c r="N157" s="524"/>
      <c r="O157" s="610"/>
      <c r="P157" s="515"/>
      <c r="Q157" s="523"/>
      <c r="R157" s="524"/>
      <c r="S157" s="526"/>
      <c r="T157" s="548"/>
      <c r="U157" s="607"/>
      <c r="V157" s="586"/>
      <c r="W157" s="477"/>
      <c r="X157" s="477"/>
      <c r="Y157" s="477"/>
      <c r="Z157" s="495"/>
      <c r="AA157" s="477"/>
      <c r="AB157" s="495"/>
      <c r="AC157" s="477"/>
      <c r="AD157" s="477"/>
      <c r="AE157" s="477"/>
      <c r="AF157" s="495"/>
      <c r="AG157" s="477"/>
      <c r="AH157" s="495"/>
      <c r="AI157" s="477"/>
      <c r="AJ157" s="477"/>
      <c r="AK157" s="477"/>
      <c r="AL157" s="477"/>
      <c r="AM157" s="495"/>
      <c r="AN157" s="495"/>
      <c r="AO157" s="477"/>
      <c r="AP157" s="495"/>
      <c r="AQ157" s="477"/>
      <c r="AR157" s="477"/>
      <c r="AS157" s="477"/>
      <c r="AT157" s="477"/>
      <c r="AU157" s="495"/>
      <c r="AV157" s="495"/>
      <c r="AW157" s="477"/>
      <c r="AX157" s="495"/>
      <c r="AY157" s="477"/>
      <c r="AZ157" s="477"/>
      <c r="BA157" s="477"/>
      <c r="BB157" s="477"/>
      <c r="BC157" s="495"/>
      <c r="BD157" s="495"/>
      <c r="BE157" s="477"/>
      <c r="BF157" s="495"/>
      <c r="BG157" s="467"/>
      <c r="BH157" s="463"/>
      <c r="BI157" s="463"/>
      <c r="BJ157" s="463"/>
      <c r="BK157" s="463"/>
      <c r="BL157" s="486"/>
      <c r="BM157" s="486"/>
      <c r="BN157" s="463"/>
      <c r="BO157" s="486"/>
    </row>
    <row r="158" spans="1:67" s="423" customFormat="1" hidden="1">
      <c r="A158" s="510"/>
      <c r="B158" s="527"/>
      <c r="C158" s="543"/>
      <c r="D158" s="543"/>
      <c r="E158" s="549"/>
      <c r="F158" s="543"/>
      <c r="G158" s="512"/>
      <c r="H158" s="512"/>
      <c r="I158" s="524"/>
      <c r="J158" s="514"/>
      <c r="K158" s="516"/>
      <c r="L158" s="524"/>
      <c r="M158" s="525"/>
      <c r="N158" s="524"/>
      <c r="O158" s="610"/>
      <c r="P158" s="515"/>
      <c r="Q158" s="523"/>
      <c r="R158" s="524"/>
      <c r="S158" s="526"/>
      <c r="T158" s="548"/>
      <c r="U158" s="607"/>
      <c r="V158" s="586"/>
      <c r="W158" s="477"/>
      <c r="X158" s="477"/>
      <c r="Y158" s="477"/>
      <c r="Z158" s="495"/>
      <c r="AA158" s="477"/>
      <c r="AB158" s="495"/>
      <c r="AC158" s="477"/>
      <c r="AD158" s="477"/>
      <c r="AE158" s="477"/>
      <c r="AF158" s="495"/>
      <c r="AG158" s="477"/>
      <c r="AH158" s="495"/>
      <c r="AI158" s="477"/>
      <c r="AJ158" s="477"/>
      <c r="AK158" s="477"/>
      <c r="AL158" s="477"/>
      <c r="AM158" s="495"/>
      <c r="AN158" s="495"/>
      <c r="AO158" s="477"/>
      <c r="AP158" s="495"/>
      <c r="AQ158" s="477"/>
      <c r="AR158" s="477"/>
      <c r="AS158" s="477"/>
      <c r="AT158" s="477"/>
      <c r="AU158" s="495"/>
      <c r="AV158" s="495"/>
      <c r="AW158" s="477"/>
      <c r="AX158" s="495"/>
      <c r="AY158" s="477"/>
      <c r="AZ158" s="477"/>
      <c r="BA158" s="477"/>
      <c r="BB158" s="477"/>
      <c r="BC158" s="495"/>
      <c r="BD158" s="495"/>
      <c r="BE158" s="477"/>
      <c r="BF158" s="495"/>
      <c r="BG158" s="467"/>
      <c r="BH158" s="463"/>
      <c r="BI158" s="463"/>
      <c r="BJ158" s="463"/>
      <c r="BK158" s="463"/>
      <c r="BL158" s="486"/>
      <c r="BM158" s="486"/>
      <c r="BN158" s="463"/>
      <c r="BO158" s="486"/>
    </row>
    <row r="159" spans="1:67" s="423" customFormat="1" hidden="1">
      <c r="A159" s="510"/>
      <c r="B159" s="527"/>
      <c r="C159" s="543"/>
      <c r="D159" s="543"/>
      <c r="E159" s="549"/>
      <c r="F159" s="543"/>
      <c r="G159" s="512"/>
      <c r="H159" s="512"/>
      <c r="I159" s="524"/>
      <c r="J159" s="514"/>
      <c r="K159" s="516"/>
      <c r="L159" s="524"/>
      <c r="M159" s="525"/>
      <c r="N159" s="524"/>
      <c r="O159" s="610"/>
      <c r="P159" s="515"/>
      <c r="Q159" s="523"/>
      <c r="R159" s="524"/>
      <c r="S159" s="526"/>
      <c r="T159" s="548"/>
      <c r="U159" s="607"/>
      <c r="V159" s="586"/>
      <c r="W159" s="477"/>
      <c r="X159" s="477"/>
      <c r="Y159" s="477"/>
      <c r="Z159" s="495"/>
      <c r="AA159" s="477"/>
      <c r="AB159" s="495"/>
      <c r="AC159" s="477"/>
      <c r="AD159" s="477"/>
      <c r="AE159" s="477"/>
      <c r="AF159" s="495"/>
      <c r="AG159" s="477"/>
      <c r="AH159" s="495"/>
      <c r="AI159" s="477"/>
      <c r="AJ159" s="477"/>
      <c r="AK159" s="477"/>
      <c r="AL159" s="477"/>
      <c r="AM159" s="495"/>
      <c r="AN159" s="495"/>
      <c r="AO159" s="477"/>
      <c r="AP159" s="495"/>
      <c r="AQ159" s="477"/>
      <c r="AR159" s="477"/>
      <c r="AS159" s="477"/>
      <c r="AT159" s="477"/>
      <c r="AU159" s="495"/>
      <c r="AV159" s="495"/>
      <c r="AW159" s="477"/>
      <c r="AX159" s="495"/>
      <c r="AY159" s="477"/>
      <c r="AZ159" s="477"/>
      <c r="BA159" s="477"/>
      <c r="BB159" s="477"/>
      <c r="BC159" s="495"/>
      <c r="BD159" s="495"/>
      <c r="BE159" s="477"/>
      <c r="BF159" s="495"/>
      <c r="BG159" s="467"/>
      <c r="BH159" s="463"/>
      <c r="BI159" s="463"/>
      <c r="BJ159" s="463"/>
      <c r="BK159" s="463"/>
      <c r="BL159" s="486"/>
      <c r="BM159" s="486"/>
      <c r="BN159" s="463"/>
      <c r="BO159" s="486"/>
    </row>
    <row r="160" spans="1:67" s="423" customFormat="1" hidden="1">
      <c r="A160" s="510"/>
      <c r="B160" s="527"/>
      <c r="C160" s="543"/>
      <c r="D160" s="543"/>
      <c r="E160" s="549"/>
      <c r="F160" s="543"/>
      <c r="G160" s="512"/>
      <c r="H160" s="512"/>
      <c r="I160" s="524"/>
      <c r="J160" s="514"/>
      <c r="K160" s="516"/>
      <c r="L160" s="524"/>
      <c r="M160" s="525"/>
      <c r="N160" s="524"/>
      <c r="O160" s="610"/>
      <c r="P160" s="515"/>
      <c r="Q160" s="523"/>
      <c r="R160" s="524"/>
      <c r="S160" s="526"/>
      <c r="T160" s="548"/>
      <c r="U160" s="607"/>
      <c r="V160" s="586"/>
      <c r="W160" s="477"/>
      <c r="X160" s="477"/>
      <c r="Y160" s="477"/>
      <c r="Z160" s="495"/>
      <c r="AA160" s="477"/>
      <c r="AB160" s="495"/>
      <c r="AC160" s="477"/>
      <c r="AD160" s="477"/>
      <c r="AE160" s="477"/>
      <c r="AF160" s="495"/>
      <c r="AG160" s="477"/>
      <c r="AH160" s="495"/>
      <c r="AI160" s="477"/>
      <c r="AJ160" s="477"/>
      <c r="AK160" s="477"/>
      <c r="AL160" s="477"/>
      <c r="AM160" s="495"/>
      <c r="AN160" s="495"/>
      <c r="AO160" s="477"/>
      <c r="AP160" s="495"/>
      <c r="AQ160" s="477"/>
      <c r="AR160" s="477"/>
      <c r="AS160" s="477"/>
      <c r="AT160" s="477"/>
      <c r="AU160" s="495"/>
      <c r="AV160" s="495"/>
      <c r="AW160" s="477"/>
      <c r="AX160" s="495"/>
      <c r="AY160" s="477"/>
      <c r="AZ160" s="477"/>
      <c r="BA160" s="477"/>
      <c r="BB160" s="477"/>
      <c r="BC160" s="495"/>
      <c r="BD160" s="495"/>
      <c r="BE160" s="477"/>
      <c r="BF160" s="495"/>
      <c r="BG160" s="467"/>
      <c r="BH160" s="463"/>
      <c r="BI160" s="463"/>
      <c r="BJ160" s="463"/>
      <c r="BK160" s="463"/>
      <c r="BL160" s="486"/>
      <c r="BM160" s="486"/>
      <c r="BN160" s="463"/>
      <c r="BO160" s="486"/>
    </row>
    <row r="161" spans="1:67" s="423" customFormat="1" hidden="1">
      <c r="A161" s="510"/>
      <c r="B161" s="527"/>
      <c r="C161" s="543"/>
      <c r="D161" s="543"/>
      <c r="E161" s="549"/>
      <c r="F161" s="543"/>
      <c r="G161" s="512"/>
      <c r="H161" s="512"/>
      <c r="I161" s="524"/>
      <c r="J161" s="514"/>
      <c r="K161" s="516"/>
      <c r="L161" s="524"/>
      <c r="M161" s="525"/>
      <c r="N161" s="524"/>
      <c r="O161" s="610"/>
      <c r="P161" s="515"/>
      <c r="Q161" s="523"/>
      <c r="R161" s="524"/>
      <c r="S161" s="526"/>
      <c r="T161" s="548"/>
      <c r="U161" s="607"/>
      <c r="V161" s="586"/>
      <c r="W161" s="477"/>
      <c r="X161" s="477"/>
      <c r="Y161" s="477"/>
      <c r="Z161" s="495"/>
      <c r="AA161" s="477"/>
      <c r="AB161" s="495"/>
      <c r="AC161" s="477"/>
      <c r="AD161" s="477"/>
      <c r="AE161" s="477"/>
      <c r="AF161" s="495"/>
      <c r="AG161" s="477"/>
      <c r="AH161" s="495"/>
      <c r="AI161" s="477"/>
      <c r="AJ161" s="477"/>
      <c r="AK161" s="477"/>
      <c r="AL161" s="477"/>
      <c r="AM161" s="495"/>
      <c r="AN161" s="495"/>
      <c r="AO161" s="477"/>
      <c r="AP161" s="495"/>
      <c r="AQ161" s="477"/>
      <c r="AR161" s="477"/>
      <c r="AS161" s="477"/>
      <c r="AT161" s="477"/>
      <c r="AU161" s="495"/>
      <c r="AV161" s="495"/>
      <c r="AW161" s="477"/>
      <c r="AX161" s="495"/>
      <c r="AY161" s="477"/>
      <c r="AZ161" s="477"/>
      <c r="BA161" s="477"/>
      <c r="BB161" s="477"/>
      <c r="BC161" s="495"/>
      <c r="BD161" s="495"/>
      <c r="BE161" s="477"/>
      <c r="BF161" s="495"/>
      <c r="BG161" s="467"/>
      <c r="BH161" s="463"/>
      <c r="BI161" s="463"/>
      <c r="BJ161" s="463"/>
      <c r="BK161" s="463"/>
      <c r="BL161" s="486"/>
      <c r="BM161" s="486"/>
      <c r="BN161" s="463"/>
      <c r="BO161" s="486"/>
    </row>
    <row r="162" spans="1:67" s="423" customFormat="1" hidden="1">
      <c r="A162" s="510"/>
      <c r="B162" s="527"/>
      <c r="C162" s="543"/>
      <c r="D162" s="543"/>
      <c r="E162" s="549"/>
      <c r="F162" s="543"/>
      <c r="G162" s="512"/>
      <c r="H162" s="512"/>
      <c r="I162" s="524"/>
      <c r="J162" s="514"/>
      <c r="K162" s="516"/>
      <c r="L162" s="524"/>
      <c r="M162" s="525"/>
      <c r="N162" s="524"/>
      <c r="O162" s="610"/>
      <c r="P162" s="515"/>
      <c r="Q162" s="523"/>
      <c r="R162" s="524"/>
      <c r="S162" s="526"/>
      <c r="T162" s="548"/>
      <c r="U162" s="607"/>
      <c r="V162" s="586"/>
      <c r="W162" s="477"/>
      <c r="X162" s="477"/>
      <c r="Y162" s="477"/>
      <c r="Z162" s="495"/>
      <c r="AA162" s="477"/>
      <c r="AB162" s="495"/>
      <c r="AC162" s="477"/>
      <c r="AD162" s="477"/>
      <c r="AE162" s="477"/>
      <c r="AF162" s="495"/>
      <c r="AG162" s="477"/>
      <c r="AH162" s="495"/>
      <c r="AI162" s="477"/>
      <c r="AJ162" s="477"/>
      <c r="AK162" s="477"/>
      <c r="AL162" s="477"/>
      <c r="AM162" s="495"/>
      <c r="AN162" s="495"/>
      <c r="AO162" s="477"/>
      <c r="AP162" s="495"/>
      <c r="AQ162" s="477"/>
      <c r="AR162" s="477"/>
      <c r="AS162" s="477"/>
      <c r="AT162" s="477"/>
      <c r="AU162" s="495"/>
      <c r="AV162" s="495"/>
      <c r="AW162" s="477"/>
      <c r="AX162" s="495"/>
      <c r="AY162" s="477"/>
      <c r="AZ162" s="477"/>
      <c r="BA162" s="477"/>
      <c r="BB162" s="477"/>
      <c r="BC162" s="495"/>
      <c r="BD162" s="495"/>
      <c r="BE162" s="477"/>
      <c r="BF162" s="495"/>
      <c r="BG162" s="467"/>
      <c r="BH162" s="463"/>
      <c r="BI162" s="463"/>
      <c r="BJ162" s="463"/>
      <c r="BK162" s="463"/>
      <c r="BL162" s="486"/>
      <c r="BM162" s="486"/>
      <c r="BN162" s="463"/>
      <c r="BO162" s="486"/>
    </row>
    <row r="163" spans="1:67" s="409" customFormat="1" ht="24.95" customHeight="1">
      <c r="A163" s="508" t="s">
        <v>248</v>
      </c>
      <c r="B163" s="509" t="s">
        <v>321</v>
      </c>
      <c r="C163" s="559"/>
      <c r="D163" s="559"/>
      <c r="E163" s="559"/>
      <c r="F163" s="559"/>
      <c r="G163" s="554">
        <f t="shared" ref="G163:S163" si="243">SUM(G164:G185)</f>
        <v>0</v>
      </c>
      <c r="H163" s="555">
        <f t="shared" si="243"/>
        <v>0</v>
      </c>
      <c r="I163" s="556">
        <f t="shared" si="243"/>
        <v>0</v>
      </c>
      <c r="J163" s="555">
        <f t="shared" si="243"/>
        <v>0</v>
      </c>
      <c r="K163" s="555">
        <f t="shared" si="243"/>
        <v>0</v>
      </c>
      <c r="L163" s="556">
        <f t="shared" ref="L163" si="244">SUM(L164:L185)</f>
        <v>0</v>
      </c>
      <c r="M163" s="557">
        <f t="shared" si="243"/>
        <v>0</v>
      </c>
      <c r="N163" s="556">
        <f t="shared" si="243"/>
        <v>0</v>
      </c>
      <c r="O163" s="609">
        <f t="shared" ref="O163" si="245">SUM(O164:O185)</f>
        <v>0</v>
      </c>
      <c r="P163" s="557">
        <f t="shared" si="243"/>
        <v>0</v>
      </c>
      <c r="Q163" s="808">
        <f t="shared" si="243"/>
        <v>0</v>
      </c>
      <c r="R163" s="556">
        <f t="shared" ref="R163" si="246">SUM(R164:R185)</f>
        <v>0</v>
      </c>
      <c r="S163" s="555">
        <f t="shared" si="243"/>
        <v>0</v>
      </c>
      <c r="T163" s="809"/>
      <c r="U163" s="605"/>
      <c r="V163" s="584"/>
      <c r="W163" s="456">
        <f t="shared" ref="W163:BF163" si="247">SUM(W164:W185)</f>
        <v>0</v>
      </c>
      <c r="X163" s="456">
        <f t="shared" si="247"/>
        <v>0</v>
      </c>
      <c r="Y163" s="456">
        <f t="shared" si="247"/>
        <v>0</v>
      </c>
      <c r="Z163" s="488">
        <f t="shared" si="247"/>
        <v>0</v>
      </c>
      <c r="AA163" s="456">
        <f t="shared" si="247"/>
        <v>0</v>
      </c>
      <c r="AB163" s="488">
        <f t="shared" si="247"/>
        <v>0</v>
      </c>
      <c r="AC163" s="456">
        <f t="shared" si="247"/>
        <v>0</v>
      </c>
      <c r="AD163" s="456">
        <f t="shared" si="247"/>
        <v>0</v>
      </c>
      <c r="AE163" s="456">
        <f t="shared" si="247"/>
        <v>0</v>
      </c>
      <c r="AF163" s="488">
        <f t="shared" si="247"/>
        <v>0</v>
      </c>
      <c r="AG163" s="456">
        <f t="shared" si="247"/>
        <v>0</v>
      </c>
      <c r="AH163" s="488">
        <f t="shared" si="247"/>
        <v>0</v>
      </c>
      <c r="AI163" s="456">
        <f t="shared" si="247"/>
        <v>0</v>
      </c>
      <c r="AJ163" s="456">
        <f t="shared" si="247"/>
        <v>0</v>
      </c>
      <c r="AK163" s="456">
        <f t="shared" si="247"/>
        <v>0</v>
      </c>
      <c r="AL163" s="456">
        <f t="shared" ref="AL163:AM163" si="248">SUM(AL164:AL185)</f>
        <v>0</v>
      </c>
      <c r="AM163" s="488">
        <f t="shared" si="248"/>
        <v>0</v>
      </c>
      <c r="AN163" s="488">
        <f t="shared" si="247"/>
        <v>0</v>
      </c>
      <c r="AO163" s="456">
        <f t="shared" si="247"/>
        <v>0</v>
      </c>
      <c r="AP163" s="488">
        <f t="shared" si="247"/>
        <v>0</v>
      </c>
      <c r="AQ163" s="456">
        <f t="shared" si="247"/>
        <v>0</v>
      </c>
      <c r="AR163" s="456">
        <f t="shared" si="247"/>
        <v>0</v>
      </c>
      <c r="AS163" s="456">
        <f t="shared" si="247"/>
        <v>0</v>
      </c>
      <c r="AT163" s="456">
        <f t="shared" si="247"/>
        <v>0</v>
      </c>
      <c r="AU163" s="488">
        <f t="shared" si="247"/>
        <v>0</v>
      </c>
      <c r="AV163" s="488">
        <f t="shared" si="247"/>
        <v>0</v>
      </c>
      <c r="AW163" s="456">
        <f t="shared" si="247"/>
        <v>0</v>
      </c>
      <c r="AX163" s="488">
        <f t="shared" si="247"/>
        <v>0</v>
      </c>
      <c r="AY163" s="456">
        <f t="shared" si="247"/>
        <v>0</v>
      </c>
      <c r="AZ163" s="456">
        <f t="shared" si="247"/>
        <v>0</v>
      </c>
      <c r="BA163" s="456">
        <f t="shared" si="247"/>
        <v>0</v>
      </c>
      <c r="BB163" s="456">
        <f t="shared" ref="BB163:BC163" si="249">SUM(BB164:BB185)</f>
        <v>0</v>
      </c>
      <c r="BC163" s="488">
        <f t="shared" si="249"/>
        <v>0</v>
      </c>
      <c r="BD163" s="488">
        <f t="shared" si="247"/>
        <v>0</v>
      </c>
      <c r="BE163" s="456">
        <f t="shared" si="247"/>
        <v>0</v>
      </c>
      <c r="BF163" s="488">
        <f t="shared" si="247"/>
        <v>0</v>
      </c>
      <c r="BG163" s="457"/>
      <c r="BH163" s="458"/>
      <c r="BI163" s="458"/>
      <c r="BJ163" s="458"/>
      <c r="BK163" s="458"/>
      <c r="BL163" s="484"/>
      <c r="BM163" s="484"/>
      <c r="BN163" s="458"/>
      <c r="BO163" s="484"/>
    </row>
    <row r="164" spans="1:67" s="423" customFormat="1" ht="24" hidden="1">
      <c r="A164" s="510"/>
      <c r="B164" s="527"/>
      <c r="C164" s="543"/>
      <c r="D164" s="543"/>
      <c r="E164" s="543"/>
      <c r="F164" s="543"/>
      <c r="G164" s="512"/>
      <c r="H164" s="512"/>
      <c r="I164" s="524"/>
      <c r="J164" s="514">
        <f t="shared" ref="J164:J170" si="250">I164+K164</f>
        <v>0</v>
      </c>
      <c r="K164" s="516"/>
      <c r="L164" s="524"/>
      <c r="M164" s="525"/>
      <c r="N164" s="532"/>
      <c r="O164" s="610"/>
      <c r="P164" s="515">
        <f>N164+Q164</f>
        <v>0</v>
      </c>
      <c r="Q164" s="523"/>
      <c r="R164" s="524"/>
      <c r="S164" s="526"/>
      <c r="T164" s="548" t="s">
        <v>395</v>
      </c>
      <c r="U164" s="607"/>
      <c r="V164" s="586"/>
      <c r="W164" s="477"/>
      <c r="X164" s="477"/>
      <c r="Y164" s="477"/>
      <c r="Z164" s="495"/>
      <c r="AA164" s="477"/>
      <c r="AB164" s="495"/>
      <c r="AC164" s="477"/>
      <c r="AD164" s="477"/>
      <c r="AE164" s="477"/>
      <c r="AF164" s="495"/>
      <c r="AG164" s="477"/>
      <c r="AH164" s="495"/>
      <c r="AI164" s="477"/>
      <c r="AJ164" s="477"/>
      <c r="AK164" s="477"/>
      <c r="AL164" s="477"/>
      <c r="AM164" s="495"/>
      <c r="AN164" s="495"/>
      <c r="AO164" s="477"/>
      <c r="AP164" s="495"/>
      <c r="AQ164" s="477"/>
      <c r="AR164" s="477"/>
      <c r="AS164" s="477"/>
      <c r="AT164" s="477"/>
      <c r="AU164" s="495"/>
      <c r="AV164" s="495"/>
      <c r="AW164" s="477"/>
      <c r="AX164" s="495"/>
      <c r="AY164" s="477"/>
      <c r="AZ164" s="477"/>
      <c r="BA164" s="477"/>
      <c r="BB164" s="477"/>
      <c r="BC164" s="495"/>
      <c r="BD164" s="495"/>
      <c r="BE164" s="477"/>
      <c r="BF164" s="495"/>
      <c r="BG164" s="467"/>
      <c r="BH164" s="463"/>
      <c r="BI164" s="463"/>
      <c r="BJ164" s="463"/>
      <c r="BK164" s="463"/>
      <c r="BL164" s="486"/>
      <c r="BM164" s="486"/>
      <c r="BN164" s="463"/>
      <c r="BO164" s="486"/>
    </row>
    <row r="165" spans="1:67" s="423" customFormat="1" hidden="1">
      <c r="A165" s="510"/>
      <c r="B165" s="527"/>
      <c r="C165" s="543"/>
      <c r="D165" s="543"/>
      <c r="E165" s="543"/>
      <c r="F165" s="543"/>
      <c r="G165" s="512"/>
      <c r="H165" s="512"/>
      <c r="I165" s="524"/>
      <c r="J165" s="514">
        <f t="shared" si="250"/>
        <v>0</v>
      </c>
      <c r="K165" s="516"/>
      <c r="L165" s="524"/>
      <c r="M165" s="525"/>
      <c r="N165" s="532"/>
      <c r="O165" s="610"/>
      <c r="P165" s="515">
        <f t="shared" ref="P165:P170" si="251">N165+Q165</f>
        <v>0</v>
      </c>
      <c r="Q165" s="523"/>
      <c r="R165" s="524"/>
      <c r="S165" s="526"/>
      <c r="T165" s="548" t="s">
        <v>396</v>
      </c>
      <c r="U165" s="607"/>
      <c r="V165" s="586"/>
      <c r="W165" s="477"/>
      <c r="X165" s="477"/>
      <c r="Y165" s="477"/>
      <c r="Z165" s="495"/>
      <c r="AA165" s="477"/>
      <c r="AB165" s="495"/>
      <c r="AC165" s="477"/>
      <c r="AD165" s="477"/>
      <c r="AE165" s="477"/>
      <c r="AF165" s="495"/>
      <c r="AG165" s="477"/>
      <c r="AH165" s="495"/>
      <c r="AI165" s="477"/>
      <c r="AJ165" s="477"/>
      <c r="AK165" s="477"/>
      <c r="AL165" s="477"/>
      <c r="AM165" s="495"/>
      <c r="AN165" s="495"/>
      <c r="AO165" s="477"/>
      <c r="AP165" s="495"/>
      <c r="AQ165" s="477"/>
      <c r="AR165" s="477"/>
      <c r="AS165" s="477"/>
      <c r="AT165" s="477"/>
      <c r="AU165" s="495"/>
      <c r="AV165" s="495"/>
      <c r="AW165" s="477"/>
      <c r="AX165" s="495"/>
      <c r="AY165" s="477"/>
      <c r="AZ165" s="477"/>
      <c r="BA165" s="477"/>
      <c r="BB165" s="477"/>
      <c r="BC165" s="495"/>
      <c r="BD165" s="495"/>
      <c r="BE165" s="477"/>
      <c r="BF165" s="495"/>
      <c r="BG165" s="467"/>
      <c r="BH165" s="463"/>
      <c r="BI165" s="463"/>
      <c r="BJ165" s="463"/>
      <c r="BK165" s="463"/>
      <c r="BL165" s="486"/>
      <c r="BM165" s="486"/>
      <c r="BN165" s="463"/>
      <c r="BO165" s="486"/>
    </row>
    <row r="166" spans="1:67" s="423" customFormat="1" hidden="1">
      <c r="A166" s="510"/>
      <c r="B166" s="527"/>
      <c r="C166" s="543"/>
      <c r="D166" s="543"/>
      <c r="E166" s="543"/>
      <c r="F166" s="543"/>
      <c r="G166" s="512"/>
      <c r="H166" s="512"/>
      <c r="I166" s="524"/>
      <c r="J166" s="514">
        <f t="shared" si="250"/>
        <v>0</v>
      </c>
      <c r="K166" s="516"/>
      <c r="L166" s="524"/>
      <c r="M166" s="525"/>
      <c r="N166" s="532"/>
      <c r="O166" s="610"/>
      <c r="P166" s="515">
        <f t="shared" si="251"/>
        <v>0</v>
      </c>
      <c r="Q166" s="523"/>
      <c r="R166" s="524"/>
      <c r="S166" s="526"/>
      <c r="T166" s="548"/>
      <c r="U166" s="607"/>
      <c r="V166" s="586"/>
      <c r="W166" s="477"/>
      <c r="X166" s="477"/>
      <c r="Y166" s="477"/>
      <c r="Z166" s="495"/>
      <c r="AA166" s="477"/>
      <c r="AB166" s="495"/>
      <c r="AC166" s="477"/>
      <c r="AD166" s="477"/>
      <c r="AE166" s="477"/>
      <c r="AF166" s="495"/>
      <c r="AG166" s="477"/>
      <c r="AH166" s="495"/>
      <c r="AI166" s="477"/>
      <c r="AJ166" s="477"/>
      <c r="AK166" s="477"/>
      <c r="AL166" s="477"/>
      <c r="AM166" s="495"/>
      <c r="AN166" s="495"/>
      <c r="AO166" s="477"/>
      <c r="AP166" s="495"/>
      <c r="AQ166" s="477"/>
      <c r="AR166" s="477"/>
      <c r="AS166" s="477"/>
      <c r="AT166" s="477"/>
      <c r="AU166" s="495"/>
      <c r="AV166" s="495"/>
      <c r="AW166" s="477"/>
      <c r="AX166" s="495"/>
      <c r="AY166" s="477"/>
      <c r="AZ166" s="477"/>
      <c r="BA166" s="477"/>
      <c r="BB166" s="477"/>
      <c r="BC166" s="495"/>
      <c r="BD166" s="495"/>
      <c r="BE166" s="477"/>
      <c r="BF166" s="495"/>
      <c r="BG166" s="467"/>
      <c r="BH166" s="463"/>
      <c r="BI166" s="463"/>
      <c r="BJ166" s="463"/>
      <c r="BK166" s="463"/>
      <c r="BL166" s="486"/>
      <c r="BM166" s="486"/>
      <c r="BN166" s="463"/>
      <c r="BO166" s="486"/>
    </row>
    <row r="167" spans="1:67" s="423" customFormat="1" hidden="1">
      <c r="A167" s="510"/>
      <c r="B167" s="527"/>
      <c r="C167" s="543"/>
      <c r="D167" s="543"/>
      <c r="E167" s="543"/>
      <c r="F167" s="543"/>
      <c r="G167" s="512"/>
      <c r="H167" s="512"/>
      <c r="I167" s="524"/>
      <c r="J167" s="514">
        <f t="shared" si="250"/>
        <v>0</v>
      </c>
      <c r="K167" s="516"/>
      <c r="L167" s="524"/>
      <c r="M167" s="525"/>
      <c r="N167" s="532"/>
      <c r="O167" s="610"/>
      <c r="P167" s="515">
        <f t="shared" si="251"/>
        <v>0</v>
      </c>
      <c r="Q167" s="523"/>
      <c r="R167" s="524"/>
      <c r="S167" s="526"/>
      <c r="T167" s="548"/>
      <c r="U167" s="607"/>
      <c r="V167" s="586"/>
      <c r="W167" s="477"/>
      <c r="X167" s="477"/>
      <c r="Y167" s="477"/>
      <c r="Z167" s="495"/>
      <c r="AA167" s="477"/>
      <c r="AB167" s="495"/>
      <c r="AC167" s="477"/>
      <c r="AD167" s="477"/>
      <c r="AE167" s="477"/>
      <c r="AF167" s="495"/>
      <c r="AG167" s="477"/>
      <c r="AH167" s="495"/>
      <c r="AI167" s="477"/>
      <c r="AJ167" s="477"/>
      <c r="AK167" s="477"/>
      <c r="AL167" s="477"/>
      <c r="AM167" s="495"/>
      <c r="AN167" s="495"/>
      <c r="AO167" s="477"/>
      <c r="AP167" s="495"/>
      <c r="AQ167" s="477"/>
      <c r="AR167" s="477"/>
      <c r="AS167" s="477"/>
      <c r="AT167" s="477"/>
      <c r="AU167" s="495"/>
      <c r="AV167" s="495"/>
      <c r="AW167" s="477"/>
      <c r="AX167" s="495"/>
      <c r="AY167" s="477"/>
      <c r="AZ167" s="477"/>
      <c r="BA167" s="477"/>
      <c r="BB167" s="477"/>
      <c r="BC167" s="495"/>
      <c r="BD167" s="495"/>
      <c r="BE167" s="477"/>
      <c r="BF167" s="495"/>
      <c r="BG167" s="467"/>
      <c r="BH167" s="463"/>
      <c r="BI167" s="463"/>
      <c r="BJ167" s="463"/>
      <c r="BK167" s="463"/>
      <c r="BL167" s="486"/>
      <c r="BM167" s="486"/>
      <c r="BN167" s="463"/>
      <c r="BO167" s="486"/>
    </row>
    <row r="168" spans="1:67" s="423" customFormat="1" hidden="1">
      <c r="A168" s="510"/>
      <c r="B168" s="527"/>
      <c r="C168" s="543"/>
      <c r="D168" s="543"/>
      <c r="E168" s="543"/>
      <c r="F168" s="543"/>
      <c r="G168" s="512"/>
      <c r="H168" s="512"/>
      <c r="I168" s="524"/>
      <c r="J168" s="514">
        <f t="shared" si="250"/>
        <v>0</v>
      </c>
      <c r="K168" s="516"/>
      <c r="L168" s="524"/>
      <c r="M168" s="525"/>
      <c r="N168" s="532"/>
      <c r="O168" s="610"/>
      <c r="P168" s="515">
        <f t="shared" si="251"/>
        <v>0</v>
      </c>
      <c r="Q168" s="523"/>
      <c r="R168" s="524"/>
      <c r="S168" s="526"/>
      <c r="T168" s="548"/>
      <c r="U168" s="607"/>
      <c r="V168" s="586"/>
      <c r="W168" s="477"/>
      <c r="X168" s="477"/>
      <c r="Y168" s="477"/>
      <c r="Z168" s="495"/>
      <c r="AA168" s="477"/>
      <c r="AB168" s="495"/>
      <c r="AC168" s="477"/>
      <c r="AD168" s="477"/>
      <c r="AE168" s="477"/>
      <c r="AF168" s="495"/>
      <c r="AG168" s="477"/>
      <c r="AH168" s="495"/>
      <c r="AI168" s="477"/>
      <c r="AJ168" s="477"/>
      <c r="AK168" s="477"/>
      <c r="AL168" s="477"/>
      <c r="AM168" s="495"/>
      <c r="AN168" s="495"/>
      <c r="AO168" s="477"/>
      <c r="AP168" s="495"/>
      <c r="AQ168" s="477"/>
      <c r="AR168" s="477"/>
      <c r="AS168" s="477"/>
      <c r="AT168" s="477"/>
      <c r="AU168" s="495"/>
      <c r="AV168" s="495"/>
      <c r="AW168" s="477"/>
      <c r="AX168" s="495"/>
      <c r="AY168" s="477"/>
      <c r="AZ168" s="477"/>
      <c r="BA168" s="477"/>
      <c r="BB168" s="477"/>
      <c r="BC168" s="495"/>
      <c r="BD168" s="495"/>
      <c r="BE168" s="477"/>
      <c r="BF168" s="495"/>
      <c r="BG168" s="467"/>
      <c r="BH168" s="463"/>
      <c r="BI168" s="463"/>
      <c r="BJ168" s="463"/>
      <c r="BK168" s="463"/>
      <c r="BL168" s="486"/>
      <c r="BM168" s="486"/>
      <c r="BN168" s="463"/>
      <c r="BO168" s="486"/>
    </row>
    <row r="169" spans="1:67" s="423" customFormat="1" hidden="1">
      <c r="A169" s="510"/>
      <c r="B169" s="527"/>
      <c r="C169" s="543"/>
      <c r="D169" s="543"/>
      <c r="E169" s="543"/>
      <c r="F169" s="543"/>
      <c r="G169" s="512"/>
      <c r="H169" s="512"/>
      <c r="I169" s="524"/>
      <c r="J169" s="514">
        <f t="shared" si="250"/>
        <v>0</v>
      </c>
      <c r="K169" s="516"/>
      <c r="L169" s="524"/>
      <c r="M169" s="525"/>
      <c r="N169" s="532"/>
      <c r="O169" s="610"/>
      <c r="P169" s="515">
        <f t="shared" si="251"/>
        <v>0</v>
      </c>
      <c r="Q169" s="523"/>
      <c r="R169" s="524"/>
      <c r="S169" s="526"/>
      <c r="T169" s="548"/>
      <c r="U169" s="607"/>
      <c r="V169" s="586"/>
      <c r="W169" s="477"/>
      <c r="X169" s="477"/>
      <c r="Y169" s="477"/>
      <c r="Z169" s="495"/>
      <c r="AA169" s="477"/>
      <c r="AB169" s="495"/>
      <c r="AC169" s="477"/>
      <c r="AD169" s="477"/>
      <c r="AE169" s="477"/>
      <c r="AF169" s="495"/>
      <c r="AG169" s="477"/>
      <c r="AH169" s="495"/>
      <c r="AI169" s="477"/>
      <c r="AJ169" s="477"/>
      <c r="AK169" s="477"/>
      <c r="AL169" s="477"/>
      <c r="AM169" s="495"/>
      <c r="AN169" s="495"/>
      <c r="AO169" s="477"/>
      <c r="AP169" s="495"/>
      <c r="AQ169" s="477"/>
      <c r="AR169" s="477"/>
      <c r="AS169" s="477"/>
      <c r="AT169" s="477"/>
      <c r="AU169" s="495"/>
      <c r="AV169" s="495"/>
      <c r="AW169" s="477"/>
      <c r="AX169" s="495"/>
      <c r="AY169" s="477"/>
      <c r="AZ169" s="477"/>
      <c r="BA169" s="477"/>
      <c r="BB169" s="477"/>
      <c r="BC169" s="495"/>
      <c r="BD169" s="495"/>
      <c r="BE169" s="477"/>
      <c r="BF169" s="495"/>
      <c r="BG169" s="467"/>
      <c r="BH169" s="463"/>
      <c r="BI169" s="463"/>
      <c r="BJ169" s="463"/>
      <c r="BK169" s="463"/>
      <c r="BL169" s="486"/>
      <c r="BM169" s="486"/>
      <c r="BN169" s="463"/>
      <c r="BO169" s="486"/>
    </row>
    <row r="170" spans="1:67" s="423" customFormat="1" hidden="1">
      <c r="A170" s="510"/>
      <c r="B170" s="527"/>
      <c r="C170" s="543"/>
      <c r="D170" s="543"/>
      <c r="E170" s="543"/>
      <c r="F170" s="543"/>
      <c r="G170" s="512"/>
      <c r="H170" s="512"/>
      <c r="I170" s="524"/>
      <c r="J170" s="514">
        <f t="shared" si="250"/>
        <v>0</v>
      </c>
      <c r="K170" s="516"/>
      <c r="L170" s="524"/>
      <c r="M170" s="525"/>
      <c r="N170" s="532"/>
      <c r="O170" s="610"/>
      <c r="P170" s="515">
        <f t="shared" si="251"/>
        <v>0</v>
      </c>
      <c r="Q170" s="523"/>
      <c r="R170" s="524"/>
      <c r="S170" s="526"/>
      <c r="T170" s="548"/>
      <c r="U170" s="607"/>
      <c r="V170" s="586"/>
      <c r="W170" s="477"/>
      <c r="X170" s="477"/>
      <c r="Y170" s="477"/>
      <c r="Z170" s="495"/>
      <c r="AA170" s="477"/>
      <c r="AB170" s="495"/>
      <c r="AC170" s="477"/>
      <c r="AD170" s="477"/>
      <c r="AE170" s="477"/>
      <c r="AF170" s="495"/>
      <c r="AG170" s="477"/>
      <c r="AH170" s="495"/>
      <c r="AI170" s="477"/>
      <c r="AJ170" s="477"/>
      <c r="AK170" s="477"/>
      <c r="AL170" s="477"/>
      <c r="AM170" s="495"/>
      <c r="AN170" s="495"/>
      <c r="AO170" s="477"/>
      <c r="AP170" s="495"/>
      <c r="AQ170" s="477"/>
      <c r="AR170" s="477"/>
      <c r="AS170" s="477"/>
      <c r="AT170" s="477"/>
      <c r="AU170" s="495"/>
      <c r="AV170" s="495"/>
      <c r="AW170" s="477"/>
      <c r="AX170" s="495"/>
      <c r="AY170" s="477"/>
      <c r="AZ170" s="477"/>
      <c r="BA170" s="477"/>
      <c r="BB170" s="477"/>
      <c r="BC170" s="495"/>
      <c r="BD170" s="495"/>
      <c r="BE170" s="477"/>
      <c r="BF170" s="495"/>
      <c r="BG170" s="467"/>
      <c r="BH170" s="463"/>
      <c r="BI170" s="463"/>
      <c r="BJ170" s="463"/>
      <c r="BK170" s="463"/>
      <c r="BL170" s="486"/>
      <c r="BM170" s="486"/>
      <c r="BN170" s="463"/>
      <c r="BO170" s="486"/>
    </row>
    <row r="171" spans="1:67" s="423" customFormat="1" hidden="1">
      <c r="A171" s="510"/>
      <c r="B171" s="527"/>
      <c r="C171" s="543"/>
      <c r="D171" s="543"/>
      <c r="E171" s="543"/>
      <c r="F171" s="543"/>
      <c r="G171" s="512"/>
      <c r="H171" s="512"/>
      <c r="I171" s="524"/>
      <c r="J171" s="516"/>
      <c r="K171" s="516"/>
      <c r="L171" s="524"/>
      <c r="M171" s="525"/>
      <c r="N171" s="532"/>
      <c r="O171" s="610"/>
      <c r="P171" s="515"/>
      <c r="Q171" s="523"/>
      <c r="R171" s="524"/>
      <c r="S171" s="526"/>
      <c r="T171" s="548"/>
      <c r="U171" s="607"/>
      <c r="V171" s="586"/>
      <c r="W171" s="477"/>
      <c r="X171" s="477"/>
      <c r="Y171" s="477"/>
      <c r="Z171" s="495"/>
      <c r="AA171" s="477"/>
      <c r="AB171" s="495"/>
      <c r="AC171" s="477"/>
      <c r="AD171" s="477"/>
      <c r="AE171" s="477"/>
      <c r="AF171" s="495"/>
      <c r="AG171" s="477"/>
      <c r="AH171" s="495"/>
      <c r="AI171" s="477"/>
      <c r="AJ171" s="477"/>
      <c r="AK171" s="477"/>
      <c r="AL171" s="477"/>
      <c r="AM171" s="495"/>
      <c r="AN171" s="495"/>
      <c r="AO171" s="477"/>
      <c r="AP171" s="495"/>
      <c r="AQ171" s="477"/>
      <c r="AR171" s="477"/>
      <c r="AS171" s="477"/>
      <c r="AT171" s="477"/>
      <c r="AU171" s="495"/>
      <c r="AV171" s="495"/>
      <c r="AW171" s="477"/>
      <c r="AX171" s="495"/>
      <c r="AY171" s="477"/>
      <c r="AZ171" s="477"/>
      <c r="BA171" s="477"/>
      <c r="BB171" s="477"/>
      <c r="BC171" s="495"/>
      <c r="BD171" s="495"/>
      <c r="BE171" s="477"/>
      <c r="BF171" s="495"/>
      <c r="BG171" s="467"/>
      <c r="BH171" s="463"/>
      <c r="BI171" s="463"/>
      <c r="BJ171" s="463"/>
      <c r="BK171" s="463"/>
      <c r="BL171" s="486"/>
      <c r="BM171" s="486"/>
      <c r="BN171" s="463"/>
      <c r="BO171" s="486"/>
    </row>
    <row r="172" spans="1:67" s="423" customFormat="1" hidden="1">
      <c r="A172" s="510"/>
      <c r="B172" s="527"/>
      <c r="C172" s="543"/>
      <c r="D172" s="543"/>
      <c r="E172" s="543"/>
      <c r="F172" s="543"/>
      <c r="G172" s="512"/>
      <c r="H172" s="512"/>
      <c r="I172" s="524"/>
      <c r="J172" s="516"/>
      <c r="K172" s="516"/>
      <c r="L172" s="524"/>
      <c r="M172" s="525"/>
      <c r="N172" s="532"/>
      <c r="O172" s="610"/>
      <c r="P172" s="515"/>
      <c r="Q172" s="523"/>
      <c r="R172" s="524"/>
      <c r="S172" s="526"/>
      <c r="T172" s="548"/>
      <c r="U172" s="607"/>
      <c r="V172" s="586"/>
      <c r="W172" s="477"/>
      <c r="X172" s="477"/>
      <c r="Y172" s="477"/>
      <c r="Z172" s="495"/>
      <c r="AA172" s="477"/>
      <c r="AB172" s="495"/>
      <c r="AC172" s="477"/>
      <c r="AD172" s="477"/>
      <c r="AE172" s="477"/>
      <c r="AF172" s="495"/>
      <c r="AG172" s="477"/>
      <c r="AH172" s="495"/>
      <c r="AI172" s="477"/>
      <c r="AJ172" s="477"/>
      <c r="AK172" s="477"/>
      <c r="AL172" s="477"/>
      <c r="AM172" s="495"/>
      <c r="AN172" s="495"/>
      <c r="AO172" s="477"/>
      <c r="AP172" s="495"/>
      <c r="AQ172" s="477"/>
      <c r="AR172" s="477"/>
      <c r="AS172" s="477"/>
      <c r="AT172" s="477"/>
      <c r="AU172" s="495"/>
      <c r="AV172" s="495"/>
      <c r="AW172" s="477"/>
      <c r="AX172" s="495"/>
      <c r="AY172" s="477"/>
      <c r="AZ172" s="477"/>
      <c r="BA172" s="477"/>
      <c r="BB172" s="477"/>
      <c r="BC172" s="495"/>
      <c r="BD172" s="495"/>
      <c r="BE172" s="477"/>
      <c r="BF172" s="495"/>
      <c r="BG172" s="467"/>
      <c r="BH172" s="463"/>
      <c r="BI172" s="463"/>
      <c r="BJ172" s="463"/>
      <c r="BK172" s="463"/>
      <c r="BL172" s="486"/>
      <c r="BM172" s="486"/>
      <c r="BN172" s="463"/>
      <c r="BO172" s="486"/>
    </row>
    <row r="173" spans="1:67" s="423" customFormat="1" hidden="1">
      <c r="A173" s="510"/>
      <c r="B173" s="527"/>
      <c r="C173" s="543"/>
      <c r="D173" s="543"/>
      <c r="E173" s="543"/>
      <c r="F173" s="543"/>
      <c r="G173" s="512"/>
      <c r="H173" s="512"/>
      <c r="I173" s="524"/>
      <c r="J173" s="516"/>
      <c r="K173" s="516"/>
      <c r="L173" s="524"/>
      <c r="M173" s="525"/>
      <c r="N173" s="532"/>
      <c r="O173" s="610"/>
      <c r="P173" s="515"/>
      <c r="Q173" s="523"/>
      <c r="R173" s="524"/>
      <c r="S173" s="526"/>
      <c r="T173" s="548"/>
      <c r="U173" s="607"/>
      <c r="V173" s="586"/>
      <c r="W173" s="477"/>
      <c r="X173" s="477"/>
      <c r="Y173" s="477"/>
      <c r="Z173" s="495"/>
      <c r="AA173" s="477"/>
      <c r="AB173" s="495"/>
      <c r="AC173" s="477"/>
      <c r="AD173" s="477"/>
      <c r="AE173" s="477"/>
      <c r="AF173" s="495"/>
      <c r="AG173" s="477"/>
      <c r="AH173" s="495"/>
      <c r="AI173" s="477"/>
      <c r="AJ173" s="477"/>
      <c r="AK173" s="477"/>
      <c r="AL173" s="477"/>
      <c r="AM173" s="495"/>
      <c r="AN173" s="495"/>
      <c r="AO173" s="477"/>
      <c r="AP173" s="495"/>
      <c r="AQ173" s="477"/>
      <c r="AR173" s="477"/>
      <c r="AS173" s="477"/>
      <c r="AT173" s="477"/>
      <c r="AU173" s="495"/>
      <c r="AV173" s="495"/>
      <c r="AW173" s="477"/>
      <c r="AX173" s="495"/>
      <c r="AY173" s="477"/>
      <c r="AZ173" s="477"/>
      <c r="BA173" s="477"/>
      <c r="BB173" s="477"/>
      <c r="BC173" s="495"/>
      <c r="BD173" s="495"/>
      <c r="BE173" s="477"/>
      <c r="BF173" s="495"/>
      <c r="BG173" s="467"/>
      <c r="BH173" s="463"/>
      <c r="BI173" s="463"/>
      <c r="BJ173" s="463"/>
      <c r="BK173" s="463"/>
      <c r="BL173" s="486"/>
      <c r="BM173" s="486"/>
      <c r="BN173" s="463"/>
      <c r="BO173" s="486"/>
    </row>
    <row r="174" spans="1:67" s="423" customFormat="1" hidden="1">
      <c r="A174" s="510"/>
      <c r="B174" s="527"/>
      <c r="C174" s="543"/>
      <c r="D174" s="543"/>
      <c r="E174" s="543"/>
      <c r="F174" s="543"/>
      <c r="G174" s="512"/>
      <c r="H174" s="512"/>
      <c r="I174" s="524"/>
      <c r="J174" s="516"/>
      <c r="K174" s="516"/>
      <c r="L174" s="524"/>
      <c r="M174" s="525"/>
      <c r="N174" s="532"/>
      <c r="O174" s="610"/>
      <c r="P174" s="515"/>
      <c r="Q174" s="523"/>
      <c r="R174" s="524"/>
      <c r="S174" s="526"/>
      <c r="T174" s="548"/>
      <c r="U174" s="607"/>
      <c r="V174" s="586"/>
      <c r="W174" s="477"/>
      <c r="X174" s="477"/>
      <c r="Y174" s="477"/>
      <c r="Z174" s="495"/>
      <c r="AA174" s="477"/>
      <c r="AB174" s="495"/>
      <c r="AC174" s="477"/>
      <c r="AD174" s="477"/>
      <c r="AE174" s="477"/>
      <c r="AF174" s="495"/>
      <c r="AG174" s="477"/>
      <c r="AH174" s="495"/>
      <c r="AI174" s="477"/>
      <c r="AJ174" s="477"/>
      <c r="AK174" s="477"/>
      <c r="AL174" s="477"/>
      <c r="AM174" s="495"/>
      <c r="AN174" s="495"/>
      <c r="AO174" s="477"/>
      <c r="AP174" s="495"/>
      <c r="AQ174" s="477"/>
      <c r="AR174" s="477"/>
      <c r="AS174" s="477"/>
      <c r="AT174" s="477"/>
      <c r="AU174" s="495"/>
      <c r="AV174" s="495"/>
      <c r="AW174" s="477"/>
      <c r="AX174" s="495"/>
      <c r="AY174" s="477"/>
      <c r="AZ174" s="477"/>
      <c r="BA174" s="477"/>
      <c r="BB174" s="477"/>
      <c r="BC174" s="495"/>
      <c r="BD174" s="495"/>
      <c r="BE174" s="477"/>
      <c r="BF174" s="495"/>
      <c r="BG174" s="467"/>
      <c r="BH174" s="463"/>
      <c r="BI174" s="463"/>
      <c r="BJ174" s="463"/>
      <c r="BK174" s="463"/>
      <c r="BL174" s="486"/>
      <c r="BM174" s="486"/>
      <c r="BN174" s="463"/>
      <c r="BO174" s="486"/>
    </row>
    <row r="175" spans="1:67" s="423" customFormat="1" hidden="1">
      <c r="A175" s="510"/>
      <c r="B175" s="527"/>
      <c r="C175" s="543"/>
      <c r="D175" s="543"/>
      <c r="E175" s="543"/>
      <c r="F175" s="543"/>
      <c r="G175" s="512"/>
      <c r="H175" s="512"/>
      <c r="I175" s="524"/>
      <c r="J175" s="516"/>
      <c r="K175" s="516"/>
      <c r="L175" s="524"/>
      <c r="M175" s="525"/>
      <c r="N175" s="532"/>
      <c r="O175" s="610"/>
      <c r="P175" s="515"/>
      <c r="Q175" s="523"/>
      <c r="R175" s="524"/>
      <c r="S175" s="526"/>
      <c r="T175" s="548"/>
      <c r="U175" s="607"/>
      <c r="V175" s="586"/>
      <c r="W175" s="477"/>
      <c r="X175" s="477"/>
      <c r="Y175" s="477"/>
      <c r="Z175" s="495"/>
      <c r="AA175" s="477"/>
      <c r="AB175" s="495"/>
      <c r="AC175" s="477"/>
      <c r="AD175" s="477"/>
      <c r="AE175" s="477"/>
      <c r="AF175" s="495"/>
      <c r="AG175" s="477"/>
      <c r="AH175" s="495"/>
      <c r="AI175" s="477"/>
      <c r="AJ175" s="477"/>
      <c r="AK175" s="477"/>
      <c r="AL175" s="477"/>
      <c r="AM175" s="495"/>
      <c r="AN175" s="495"/>
      <c r="AO175" s="477"/>
      <c r="AP175" s="495"/>
      <c r="AQ175" s="477"/>
      <c r="AR175" s="477"/>
      <c r="AS175" s="477"/>
      <c r="AT175" s="477"/>
      <c r="AU175" s="495"/>
      <c r="AV175" s="495"/>
      <c r="AW175" s="477"/>
      <c r="AX175" s="495"/>
      <c r="AY175" s="477"/>
      <c r="AZ175" s="477"/>
      <c r="BA175" s="477"/>
      <c r="BB175" s="477"/>
      <c r="BC175" s="495"/>
      <c r="BD175" s="495"/>
      <c r="BE175" s="477"/>
      <c r="BF175" s="495"/>
      <c r="BG175" s="467"/>
      <c r="BH175" s="463"/>
      <c r="BI175" s="463"/>
      <c r="BJ175" s="463"/>
      <c r="BK175" s="463"/>
      <c r="BL175" s="486"/>
      <c r="BM175" s="486"/>
      <c r="BN175" s="463"/>
      <c r="BO175" s="486"/>
    </row>
    <row r="176" spans="1:67" s="423" customFormat="1" hidden="1">
      <c r="A176" s="510"/>
      <c r="B176" s="527"/>
      <c r="C176" s="543"/>
      <c r="D176" s="543"/>
      <c r="E176" s="543"/>
      <c r="F176" s="543"/>
      <c r="G176" s="512"/>
      <c r="H176" s="512"/>
      <c r="I176" s="524"/>
      <c r="J176" s="516"/>
      <c r="K176" s="516"/>
      <c r="L176" s="524"/>
      <c r="M176" s="525"/>
      <c r="N176" s="532"/>
      <c r="O176" s="610"/>
      <c r="P176" s="515"/>
      <c r="Q176" s="523"/>
      <c r="R176" s="524"/>
      <c r="S176" s="526"/>
      <c r="T176" s="548"/>
      <c r="U176" s="607"/>
      <c r="V176" s="586"/>
      <c r="W176" s="477"/>
      <c r="X176" s="477"/>
      <c r="Y176" s="477"/>
      <c r="Z176" s="495"/>
      <c r="AA176" s="477"/>
      <c r="AB176" s="495"/>
      <c r="AC176" s="477"/>
      <c r="AD176" s="477"/>
      <c r="AE176" s="477"/>
      <c r="AF176" s="495"/>
      <c r="AG176" s="477"/>
      <c r="AH176" s="495"/>
      <c r="AI176" s="477"/>
      <c r="AJ176" s="477"/>
      <c r="AK176" s="477"/>
      <c r="AL176" s="477"/>
      <c r="AM176" s="495"/>
      <c r="AN176" s="495"/>
      <c r="AO176" s="477"/>
      <c r="AP176" s="495"/>
      <c r="AQ176" s="477"/>
      <c r="AR176" s="477"/>
      <c r="AS176" s="477"/>
      <c r="AT176" s="477"/>
      <c r="AU176" s="495"/>
      <c r="AV176" s="495"/>
      <c r="AW176" s="477"/>
      <c r="AX176" s="495"/>
      <c r="AY176" s="477"/>
      <c r="AZ176" s="477"/>
      <c r="BA176" s="477"/>
      <c r="BB176" s="477"/>
      <c r="BC176" s="495"/>
      <c r="BD176" s="495"/>
      <c r="BE176" s="477"/>
      <c r="BF176" s="495"/>
      <c r="BG176" s="467"/>
      <c r="BH176" s="463"/>
      <c r="BI176" s="463"/>
      <c r="BJ176" s="463"/>
      <c r="BK176" s="463"/>
      <c r="BL176" s="486"/>
      <c r="BM176" s="486"/>
      <c r="BN176" s="463"/>
      <c r="BO176" s="486"/>
    </row>
    <row r="177" spans="1:67" s="423" customFormat="1" hidden="1">
      <c r="A177" s="510"/>
      <c r="B177" s="527"/>
      <c r="C177" s="543"/>
      <c r="D177" s="543"/>
      <c r="E177" s="543"/>
      <c r="F177" s="543"/>
      <c r="G177" s="512"/>
      <c r="H177" s="512"/>
      <c r="I177" s="524"/>
      <c r="J177" s="516"/>
      <c r="K177" s="516"/>
      <c r="L177" s="524"/>
      <c r="M177" s="525"/>
      <c r="N177" s="532"/>
      <c r="O177" s="610"/>
      <c r="P177" s="515"/>
      <c r="Q177" s="523"/>
      <c r="R177" s="524"/>
      <c r="S177" s="526"/>
      <c r="T177" s="548"/>
      <c r="U177" s="607"/>
      <c r="V177" s="586"/>
      <c r="W177" s="477"/>
      <c r="X177" s="477"/>
      <c r="Y177" s="477"/>
      <c r="Z177" s="495"/>
      <c r="AA177" s="477"/>
      <c r="AB177" s="495"/>
      <c r="AC177" s="477"/>
      <c r="AD177" s="477"/>
      <c r="AE177" s="477"/>
      <c r="AF177" s="495"/>
      <c r="AG177" s="477"/>
      <c r="AH177" s="495"/>
      <c r="AI177" s="477"/>
      <c r="AJ177" s="477"/>
      <c r="AK177" s="477"/>
      <c r="AL177" s="477"/>
      <c r="AM177" s="495"/>
      <c r="AN177" s="495"/>
      <c r="AO177" s="477"/>
      <c r="AP177" s="495"/>
      <c r="AQ177" s="477"/>
      <c r="AR177" s="477"/>
      <c r="AS177" s="477"/>
      <c r="AT177" s="477"/>
      <c r="AU177" s="495"/>
      <c r="AV177" s="495"/>
      <c r="AW177" s="477"/>
      <c r="AX177" s="495"/>
      <c r="AY177" s="477"/>
      <c r="AZ177" s="477"/>
      <c r="BA177" s="477"/>
      <c r="BB177" s="477"/>
      <c r="BC177" s="495"/>
      <c r="BD177" s="495"/>
      <c r="BE177" s="477"/>
      <c r="BF177" s="495"/>
      <c r="BG177" s="467"/>
      <c r="BH177" s="463"/>
      <c r="BI177" s="463"/>
      <c r="BJ177" s="463"/>
      <c r="BK177" s="463"/>
      <c r="BL177" s="486"/>
      <c r="BM177" s="486"/>
      <c r="BN177" s="463"/>
      <c r="BO177" s="486"/>
    </row>
    <row r="178" spans="1:67" s="423" customFormat="1" hidden="1">
      <c r="A178" s="510"/>
      <c r="B178" s="527"/>
      <c r="C178" s="543"/>
      <c r="D178" s="543"/>
      <c r="E178" s="543"/>
      <c r="F178" s="543"/>
      <c r="G178" s="512"/>
      <c r="H178" s="512"/>
      <c r="I178" s="524"/>
      <c r="J178" s="516"/>
      <c r="K178" s="516"/>
      <c r="L178" s="524"/>
      <c r="M178" s="525"/>
      <c r="N178" s="532"/>
      <c r="O178" s="610"/>
      <c r="P178" s="515"/>
      <c r="Q178" s="523"/>
      <c r="R178" s="524"/>
      <c r="S178" s="526"/>
      <c r="T178" s="548"/>
      <c r="U178" s="607"/>
      <c r="V178" s="586"/>
      <c r="W178" s="477"/>
      <c r="X178" s="477"/>
      <c r="Y178" s="477"/>
      <c r="Z178" s="495"/>
      <c r="AA178" s="477"/>
      <c r="AB178" s="495"/>
      <c r="AC178" s="477"/>
      <c r="AD178" s="477"/>
      <c r="AE178" s="477"/>
      <c r="AF178" s="495"/>
      <c r="AG178" s="477"/>
      <c r="AH178" s="495"/>
      <c r="AI178" s="477"/>
      <c r="AJ178" s="477"/>
      <c r="AK178" s="477"/>
      <c r="AL178" s="477"/>
      <c r="AM178" s="495"/>
      <c r="AN178" s="495"/>
      <c r="AO178" s="477"/>
      <c r="AP178" s="495"/>
      <c r="AQ178" s="477"/>
      <c r="AR178" s="477"/>
      <c r="AS178" s="477"/>
      <c r="AT178" s="477"/>
      <c r="AU178" s="495"/>
      <c r="AV178" s="495"/>
      <c r="AW178" s="477"/>
      <c r="AX178" s="495"/>
      <c r="AY178" s="477"/>
      <c r="AZ178" s="477"/>
      <c r="BA178" s="477"/>
      <c r="BB178" s="477"/>
      <c r="BC178" s="495"/>
      <c r="BD178" s="495"/>
      <c r="BE178" s="477"/>
      <c r="BF178" s="495"/>
      <c r="BG178" s="467"/>
      <c r="BH178" s="463"/>
      <c r="BI178" s="463"/>
      <c r="BJ178" s="463"/>
      <c r="BK178" s="463"/>
      <c r="BL178" s="486"/>
      <c r="BM178" s="486"/>
      <c r="BN178" s="463"/>
      <c r="BO178" s="486"/>
    </row>
    <row r="179" spans="1:67" s="423" customFormat="1" hidden="1">
      <c r="A179" s="510"/>
      <c r="B179" s="527"/>
      <c r="C179" s="543"/>
      <c r="D179" s="543"/>
      <c r="E179" s="543"/>
      <c r="F179" s="543"/>
      <c r="G179" s="512"/>
      <c r="H179" s="512"/>
      <c r="I179" s="524"/>
      <c r="J179" s="516"/>
      <c r="K179" s="516"/>
      <c r="L179" s="524"/>
      <c r="M179" s="525"/>
      <c r="N179" s="532"/>
      <c r="O179" s="610"/>
      <c r="P179" s="515"/>
      <c r="Q179" s="523"/>
      <c r="R179" s="524"/>
      <c r="S179" s="526"/>
      <c r="T179" s="548"/>
      <c r="U179" s="607"/>
      <c r="V179" s="586"/>
      <c r="W179" s="477"/>
      <c r="X179" s="477"/>
      <c r="Y179" s="477"/>
      <c r="Z179" s="495"/>
      <c r="AA179" s="477"/>
      <c r="AB179" s="495"/>
      <c r="AC179" s="477"/>
      <c r="AD179" s="477"/>
      <c r="AE179" s="477"/>
      <c r="AF179" s="495"/>
      <c r="AG179" s="477"/>
      <c r="AH179" s="495"/>
      <c r="AI179" s="477"/>
      <c r="AJ179" s="477"/>
      <c r="AK179" s="477"/>
      <c r="AL179" s="477"/>
      <c r="AM179" s="495"/>
      <c r="AN179" s="495"/>
      <c r="AO179" s="477"/>
      <c r="AP179" s="495"/>
      <c r="AQ179" s="477"/>
      <c r="AR179" s="477"/>
      <c r="AS179" s="477"/>
      <c r="AT179" s="477"/>
      <c r="AU179" s="495"/>
      <c r="AV179" s="495"/>
      <c r="AW179" s="477"/>
      <c r="AX179" s="495"/>
      <c r="AY179" s="477"/>
      <c r="AZ179" s="477"/>
      <c r="BA179" s="477"/>
      <c r="BB179" s="477"/>
      <c r="BC179" s="495"/>
      <c r="BD179" s="495"/>
      <c r="BE179" s="477"/>
      <c r="BF179" s="495"/>
      <c r="BG179" s="467"/>
      <c r="BH179" s="463"/>
      <c r="BI179" s="463"/>
      <c r="BJ179" s="463"/>
      <c r="BK179" s="463"/>
      <c r="BL179" s="486"/>
      <c r="BM179" s="486"/>
      <c r="BN179" s="463"/>
      <c r="BO179" s="486"/>
    </row>
    <row r="180" spans="1:67" s="423" customFormat="1" hidden="1">
      <c r="A180" s="510"/>
      <c r="B180" s="527"/>
      <c r="C180" s="543"/>
      <c r="D180" s="543"/>
      <c r="E180" s="543"/>
      <c r="F180" s="543"/>
      <c r="G180" s="512"/>
      <c r="H180" s="512"/>
      <c r="I180" s="524"/>
      <c r="J180" s="516"/>
      <c r="K180" s="516"/>
      <c r="L180" s="524"/>
      <c r="M180" s="525"/>
      <c r="N180" s="532"/>
      <c r="O180" s="610"/>
      <c r="P180" s="515"/>
      <c r="Q180" s="523"/>
      <c r="R180" s="524"/>
      <c r="S180" s="526"/>
      <c r="T180" s="548"/>
      <c r="U180" s="607"/>
      <c r="V180" s="586"/>
      <c r="W180" s="477"/>
      <c r="X180" s="477"/>
      <c r="Y180" s="477"/>
      <c r="Z180" s="495"/>
      <c r="AA180" s="477"/>
      <c r="AB180" s="495"/>
      <c r="AC180" s="477"/>
      <c r="AD180" s="477"/>
      <c r="AE180" s="477"/>
      <c r="AF180" s="495"/>
      <c r="AG180" s="477"/>
      <c r="AH180" s="495"/>
      <c r="AI180" s="477"/>
      <c r="AJ180" s="477"/>
      <c r="AK180" s="477"/>
      <c r="AL180" s="477"/>
      <c r="AM180" s="495"/>
      <c r="AN180" s="495"/>
      <c r="AO180" s="477"/>
      <c r="AP180" s="495"/>
      <c r="AQ180" s="477"/>
      <c r="AR180" s="477"/>
      <c r="AS180" s="477"/>
      <c r="AT180" s="477"/>
      <c r="AU180" s="495"/>
      <c r="AV180" s="495"/>
      <c r="AW180" s="477"/>
      <c r="AX180" s="495"/>
      <c r="AY180" s="477"/>
      <c r="AZ180" s="477"/>
      <c r="BA180" s="477"/>
      <c r="BB180" s="477"/>
      <c r="BC180" s="495"/>
      <c r="BD180" s="495"/>
      <c r="BE180" s="477"/>
      <c r="BF180" s="495"/>
      <c r="BG180" s="467"/>
      <c r="BH180" s="463"/>
      <c r="BI180" s="463"/>
      <c r="BJ180" s="463"/>
      <c r="BK180" s="463"/>
      <c r="BL180" s="486"/>
      <c r="BM180" s="486"/>
      <c r="BN180" s="463"/>
      <c r="BO180" s="486"/>
    </row>
    <row r="181" spans="1:67" s="423" customFormat="1" hidden="1">
      <c r="A181" s="510"/>
      <c r="B181" s="527"/>
      <c r="C181" s="543"/>
      <c r="D181" s="543"/>
      <c r="E181" s="543"/>
      <c r="F181" s="543"/>
      <c r="G181" s="512"/>
      <c r="H181" s="512"/>
      <c r="I181" s="524"/>
      <c r="J181" s="516"/>
      <c r="K181" s="516"/>
      <c r="L181" s="524"/>
      <c r="M181" s="525"/>
      <c r="N181" s="532"/>
      <c r="O181" s="610"/>
      <c r="P181" s="515"/>
      <c r="Q181" s="523"/>
      <c r="R181" s="524"/>
      <c r="S181" s="526"/>
      <c r="T181" s="548"/>
      <c r="U181" s="607"/>
      <c r="V181" s="586"/>
      <c r="W181" s="477"/>
      <c r="X181" s="477"/>
      <c r="Y181" s="477"/>
      <c r="Z181" s="495"/>
      <c r="AA181" s="477"/>
      <c r="AB181" s="495"/>
      <c r="AC181" s="477"/>
      <c r="AD181" s="477"/>
      <c r="AE181" s="477"/>
      <c r="AF181" s="495"/>
      <c r="AG181" s="477"/>
      <c r="AH181" s="495"/>
      <c r="AI181" s="477"/>
      <c r="AJ181" s="477"/>
      <c r="AK181" s="477"/>
      <c r="AL181" s="477"/>
      <c r="AM181" s="495"/>
      <c r="AN181" s="495"/>
      <c r="AO181" s="477"/>
      <c r="AP181" s="495"/>
      <c r="AQ181" s="477"/>
      <c r="AR181" s="477"/>
      <c r="AS181" s="477"/>
      <c r="AT181" s="477"/>
      <c r="AU181" s="495"/>
      <c r="AV181" s="495"/>
      <c r="AW181" s="477"/>
      <c r="AX181" s="495"/>
      <c r="AY181" s="477"/>
      <c r="AZ181" s="477"/>
      <c r="BA181" s="477"/>
      <c r="BB181" s="477"/>
      <c r="BC181" s="495"/>
      <c r="BD181" s="495"/>
      <c r="BE181" s="477"/>
      <c r="BF181" s="495"/>
      <c r="BG181" s="467"/>
      <c r="BH181" s="463"/>
      <c r="BI181" s="463"/>
      <c r="BJ181" s="463"/>
      <c r="BK181" s="463"/>
      <c r="BL181" s="486"/>
      <c r="BM181" s="486"/>
      <c r="BN181" s="463"/>
      <c r="BO181" s="486"/>
    </row>
    <row r="182" spans="1:67" s="423" customFormat="1" hidden="1">
      <c r="A182" s="510"/>
      <c r="B182" s="527"/>
      <c r="C182" s="543"/>
      <c r="D182" s="543"/>
      <c r="E182" s="543"/>
      <c r="F182" s="543"/>
      <c r="G182" s="512"/>
      <c r="H182" s="512"/>
      <c r="I182" s="524"/>
      <c r="J182" s="516"/>
      <c r="K182" s="516"/>
      <c r="L182" s="524"/>
      <c r="M182" s="525"/>
      <c r="N182" s="532"/>
      <c r="O182" s="610"/>
      <c r="P182" s="515"/>
      <c r="Q182" s="523"/>
      <c r="R182" s="524"/>
      <c r="S182" s="526"/>
      <c r="T182" s="548"/>
      <c r="U182" s="607"/>
      <c r="V182" s="586"/>
      <c r="W182" s="477"/>
      <c r="X182" s="477"/>
      <c r="Y182" s="477"/>
      <c r="Z182" s="495"/>
      <c r="AA182" s="477"/>
      <c r="AB182" s="495"/>
      <c r="AC182" s="477"/>
      <c r="AD182" s="477"/>
      <c r="AE182" s="477"/>
      <c r="AF182" s="495"/>
      <c r="AG182" s="477"/>
      <c r="AH182" s="495"/>
      <c r="AI182" s="477"/>
      <c r="AJ182" s="477"/>
      <c r="AK182" s="477"/>
      <c r="AL182" s="477"/>
      <c r="AM182" s="495"/>
      <c r="AN182" s="495"/>
      <c r="AO182" s="477"/>
      <c r="AP182" s="495"/>
      <c r="AQ182" s="477"/>
      <c r="AR182" s="477"/>
      <c r="AS182" s="477"/>
      <c r="AT182" s="477"/>
      <c r="AU182" s="495"/>
      <c r="AV182" s="495"/>
      <c r="AW182" s="477"/>
      <c r="AX182" s="495"/>
      <c r="AY182" s="477"/>
      <c r="AZ182" s="477"/>
      <c r="BA182" s="477"/>
      <c r="BB182" s="477"/>
      <c r="BC182" s="495"/>
      <c r="BD182" s="495"/>
      <c r="BE182" s="477"/>
      <c r="BF182" s="495"/>
      <c r="BG182" s="467"/>
      <c r="BH182" s="463"/>
      <c r="BI182" s="463"/>
      <c r="BJ182" s="463"/>
      <c r="BK182" s="463"/>
      <c r="BL182" s="486"/>
      <c r="BM182" s="486"/>
      <c r="BN182" s="463"/>
      <c r="BO182" s="486"/>
    </row>
    <row r="183" spans="1:67" s="423" customFormat="1" hidden="1">
      <c r="A183" s="510"/>
      <c r="B183" s="527"/>
      <c r="C183" s="543"/>
      <c r="D183" s="543"/>
      <c r="E183" s="543"/>
      <c r="F183" s="543"/>
      <c r="G183" s="512"/>
      <c r="H183" s="512"/>
      <c r="I183" s="524"/>
      <c r="J183" s="516"/>
      <c r="K183" s="516"/>
      <c r="L183" s="524"/>
      <c r="M183" s="525"/>
      <c r="N183" s="532"/>
      <c r="O183" s="610"/>
      <c r="P183" s="515"/>
      <c r="Q183" s="523"/>
      <c r="R183" s="524"/>
      <c r="S183" s="526"/>
      <c r="T183" s="548"/>
      <c r="U183" s="607"/>
      <c r="V183" s="586"/>
      <c r="W183" s="477"/>
      <c r="X183" s="477"/>
      <c r="Y183" s="477"/>
      <c r="Z183" s="495"/>
      <c r="AA183" s="477"/>
      <c r="AB183" s="495"/>
      <c r="AC183" s="477"/>
      <c r="AD183" s="477"/>
      <c r="AE183" s="477"/>
      <c r="AF183" s="495"/>
      <c r="AG183" s="477"/>
      <c r="AH183" s="495"/>
      <c r="AI183" s="477"/>
      <c r="AJ183" s="477"/>
      <c r="AK183" s="477"/>
      <c r="AL183" s="477"/>
      <c r="AM183" s="495"/>
      <c r="AN183" s="495"/>
      <c r="AO183" s="477"/>
      <c r="AP183" s="495"/>
      <c r="AQ183" s="477"/>
      <c r="AR183" s="477"/>
      <c r="AS183" s="477"/>
      <c r="AT183" s="477"/>
      <c r="AU183" s="495"/>
      <c r="AV183" s="495"/>
      <c r="AW183" s="477"/>
      <c r="AX183" s="495"/>
      <c r="AY183" s="477"/>
      <c r="AZ183" s="477"/>
      <c r="BA183" s="477"/>
      <c r="BB183" s="477"/>
      <c r="BC183" s="495"/>
      <c r="BD183" s="495"/>
      <c r="BE183" s="477"/>
      <c r="BF183" s="495"/>
      <c r="BG183" s="467"/>
      <c r="BH183" s="463"/>
      <c r="BI183" s="463"/>
      <c r="BJ183" s="463"/>
      <c r="BK183" s="463"/>
      <c r="BL183" s="486"/>
      <c r="BM183" s="486"/>
      <c r="BN183" s="463"/>
      <c r="BO183" s="486"/>
    </row>
    <row r="184" spans="1:67" s="423" customFormat="1" hidden="1">
      <c r="A184" s="510"/>
      <c r="B184" s="527"/>
      <c r="C184" s="543"/>
      <c r="D184" s="543"/>
      <c r="E184" s="543"/>
      <c r="F184" s="543"/>
      <c r="G184" s="512"/>
      <c r="H184" s="512"/>
      <c r="I184" s="524"/>
      <c r="J184" s="516"/>
      <c r="K184" s="516"/>
      <c r="L184" s="524"/>
      <c r="M184" s="525"/>
      <c r="N184" s="532"/>
      <c r="O184" s="610"/>
      <c r="P184" s="515"/>
      <c r="Q184" s="523"/>
      <c r="R184" s="524"/>
      <c r="S184" s="526"/>
      <c r="T184" s="548"/>
      <c r="U184" s="607"/>
      <c r="V184" s="586"/>
      <c r="W184" s="477"/>
      <c r="X184" s="477"/>
      <c r="Y184" s="477"/>
      <c r="Z184" s="495"/>
      <c r="AA184" s="477"/>
      <c r="AB184" s="495"/>
      <c r="AC184" s="477"/>
      <c r="AD184" s="477"/>
      <c r="AE184" s="477"/>
      <c r="AF184" s="495"/>
      <c r="AG184" s="477"/>
      <c r="AH184" s="495"/>
      <c r="AI184" s="477"/>
      <c r="AJ184" s="477"/>
      <c r="AK184" s="477"/>
      <c r="AL184" s="477"/>
      <c r="AM184" s="495"/>
      <c r="AN184" s="495"/>
      <c r="AO184" s="477"/>
      <c r="AP184" s="495"/>
      <c r="AQ184" s="477"/>
      <c r="AR184" s="477"/>
      <c r="AS184" s="477"/>
      <c r="AT184" s="477"/>
      <c r="AU184" s="495"/>
      <c r="AV184" s="495"/>
      <c r="AW184" s="477"/>
      <c r="AX184" s="495"/>
      <c r="AY184" s="477"/>
      <c r="AZ184" s="477"/>
      <c r="BA184" s="477"/>
      <c r="BB184" s="477"/>
      <c r="BC184" s="495"/>
      <c r="BD184" s="495"/>
      <c r="BE184" s="477"/>
      <c r="BF184" s="495"/>
      <c r="BG184" s="467"/>
      <c r="BH184" s="463"/>
      <c r="BI184" s="463"/>
      <c r="BJ184" s="463"/>
      <c r="BK184" s="463"/>
      <c r="BL184" s="486"/>
      <c r="BM184" s="486"/>
      <c r="BN184" s="463"/>
      <c r="BO184" s="486"/>
    </row>
    <row r="185" spans="1:67" s="407" customFormat="1" ht="24.95" hidden="1" customHeight="1">
      <c r="A185" s="528" t="s">
        <v>250</v>
      </c>
      <c r="B185" s="529" t="s">
        <v>247</v>
      </c>
      <c r="C185" s="567"/>
      <c r="D185" s="567"/>
      <c r="E185" s="567"/>
      <c r="F185" s="567"/>
      <c r="G185" s="568"/>
      <c r="H185" s="569"/>
      <c r="I185" s="570"/>
      <c r="J185" s="569"/>
      <c r="K185" s="569"/>
      <c r="L185" s="570"/>
      <c r="M185" s="571"/>
      <c r="N185" s="570"/>
      <c r="O185" s="613"/>
      <c r="P185" s="571"/>
      <c r="Q185" s="808"/>
      <c r="R185" s="570"/>
      <c r="S185" s="569"/>
      <c r="T185" s="817"/>
      <c r="U185" s="608"/>
      <c r="V185" s="587"/>
      <c r="W185" s="472"/>
      <c r="X185" s="472"/>
      <c r="Y185" s="472"/>
      <c r="Z185" s="491"/>
      <c r="AA185" s="472"/>
      <c r="AB185" s="491"/>
      <c r="AC185" s="472"/>
      <c r="AD185" s="472"/>
      <c r="AE185" s="472"/>
      <c r="AF185" s="491"/>
      <c r="AG185" s="472"/>
      <c r="AH185" s="491"/>
      <c r="AI185" s="472"/>
      <c r="AJ185" s="472"/>
      <c r="AK185" s="472"/>
      <c r="AL185" s="472"/>
      <c r="AM185" s="491"/>
      <c r="AN185" s="491"/>
      <c r="AO185" s="472"/>
      <c r="AP185" s="491"/>
      <c r="AQ185" s="472"/>
      <c r="AR185" s="472"/>
      <c r="AS185" s="472"/>
      <c r="AT185" s="472"/>
      <c r="AU185" s="491"/>
      <c r="AV185" s="491"/>
      <c r="AW185" s="472"/>
      <c r="AX185" s="491"/>
      <c r="AY185" s="472"/>
      <c r="AZ185" s="472"/>
      <c r="BA185" s="472"/>
      <c r="BB185" s="472"/>
      <c r="BC185" s="491"/>
      <c r="BD185" s="491"/>
      <c r="BE185" s="472"/>
      <c r="BF185" s="491"/>
      <c r="BG185" s="470"/>
      <c r="BH185" s="468"/>
      <c r="BI185" s="468"/>
      <c r="BJ185" s="468"/>
      <c r="BK185" s="468"/>
      <c r="BL185" s="487"/>
      <c r="BM185" s="487"/>
      <c r="BN185" s="468"/>
      <c r="BO185" s="487"/>
    </row>
    <row r="186" spans="1:67" s="409" customFormat="1" ht="24.95" customHeight="1">
      <c r="A186" s="508" t="s">
        <v>249</v>
      </c>
      <c r="B186" s="509" t="s">
        <v>243</v>
      </c>
      <c r="C186" s="559"/>
      <c r="D186" s="559"/>
      <c r="E186" s="559"/>
      <c r="F186" s="559"/>
      <c r="G186" s="554">
        <f>SUM(G187:G194)</f>
        <v>0</v>
      </c>
      <c r="H186" s="555">
        <f t="shared" ref="H186" si="252">SUM(H187:H194)</f>
        <v>0</v>
      </c>
      <c r="I186" s="556">
        <f t="shared" ref="I186" si="253">SUM(I187:I194)</f>
        <v>0</v>
      </c>
      <c r="J186" s="555">
        <f t="shared" ref="J186" si="254">SUM(J187:J194)</f>
        <v>0</v>
      </c>
      <c r="K186" s="555">
        <f t="shared" ref="K186" si="255">SUM(K187:K194)</f>
        <v>0</v>
      </c>
      <c r="L186" s="556">
        <f t="shared" ref="L186:M186" si="256">SUM(L187:L194)</f>
        <v>0</v>
      </c>
      <c r="M186" s="557">
        <f t="shared" si="256"/>
        <v>0</v>
      </c>
      <c r="N186" s="556">
        <f t="shared" ref="N186:O186" si="257">SUM(N187:N194)</f>
        <v>0</v>
      </c>
      <c r="O186" s="609">
        <f t="shared" si="257"/>
        <v>0</v>
      </c>
      <c r="P186" s="557">
        <f t="shared" ref="P186" si="258">SUM(P187:P194)</f>
        <v>0</v>
      </c>
      <c r="Q186" s="808">
        <f t="shared" ref="Q186" si="259">SUM(Q187:Q194)</f>
        <v>0</v>
      </c>
      <c r="R186" s="556">
        <f t="shared" ref="R186:S186" si="260">SUM(R187:R194)</f>
        <v>0</v>
      </c>
      <c r="S186" s="555">
        <f t="shared" si="260"/>
        <v>0</v>
      </c>
      <c r="T186" s="809"/>
      <c r="U186" s="605"/>
      <c r="V186" s="584"/>
      <c r="W186" s="456">
        <f t="shared" ref="W186:BF186" si="261">SUM(W187:W194)</f>
        <v>0</v>
      </c>
      <c r="X186" s="456">
        <f t="shared" si="261"/>
        <v>0</v>
      </c>
      <c r="Y186" s="456">
        <f t="shared" si="261"/>
        <v>0</v>
      </c>
      <c r="Z186" s="488">
        <f t="shared" si="261"/>
        <v>0</v>
      </c>
      <c r="AA186" s="456">
        <f t="shared" si="261"/>
        <v>0</v>
      </c>
      <c r="AB186" s="488">
        <f t="shared" si="261"/>
        <v>0</v>
      </c>
      <c r="AC186" s="456">
        <f t="shared" si="261"/>
        <v>0</v>
      </c>
      <c r="AD186" s="456">
        <f t="shared" si="261"/>
        <v>0</v>
      </c>
      <c r="AE186" s="456">
        <f t="shared" si="261"/>
        <v>0</v>
      </c>
      <c r="AF186" s="488">
        <f t="shared" si="261"/>
        <v>0</v>
      </c>
      <c r="AG186" s="456">
        <f t="shared" si="261"/>
        <v>0</v>
      </c>
      <c r="AH186" s="488">
        <f t="shared" si="261"/>
        <v>0</v>
      </c>
      <c r="AI186" s="456">
        <f t="shared" si="261"/>
        <v>0</v>
      </c>
      <c r="AJ186" s="456">
        <f t="shared" si="261"/>
        <v>0</v>
      </c>
      <c r="AK186" s="456">
        <f t="shared" si="261"/>
        <v>0</v>
      </c>
      <c r="AL186" s="456">
        <f t="shared" ref="AL186:AM186" si="262">SUM(AL187:AL194)</f>
        <v>0</v>
      </c>
      <c r="AM186" s="488">
        <f t="shared" si="262"/>
        <v>0</v>
      </c>
      <c r="AN186" s="488">
        <f t="shared" si="261"/>
        <v>0</v>
      </c>
      <c r="AO186" s="456">
        <f t="shared" si="261"/>
        <v>0</v>
      </c>
      <c r="AP186" s="488">
        <f t="shared" si="261"/>
        <v>0</v>
      </c>
      <c r="AQ186" s="456">
        <f t="shared" si="261"/>
        <v>0</v>
      </c>
      <c r="AR186" s="456">
        <f t="shared" si="261"/>
        <v>0</v>
      </c>
      <c r="AS186" s="456">
        <f t="shared" si="261"/>
        <v>0</v>
      </c>
      <c r="AT186" s="456">
        <f t="shared" si="261"/>
        <v>0</v>
      </c>
      <c r="AU186" s="488">
        <f t="shared" si="261"/>
        <v>0</v>
      </c>
      <c r="AV186" s="488">
        <f t="shared" si="261"/>
        <v>0</v>
      </c>
      <c r="AW186" s="456">
        <f t="shared" si="261"/>
        <v>0</v>
      </c>
      <c r="AX186" s="488">
        <f t="shared" si="261"/>
        <v>0</v>
      </c>
      <c r="AY186" s="456">
        <f t="shared" si="261"/>
        <v>0</v>
      </c>
      <c r="AZ186" s="456">
        <f t="shared" si="261"/>
        <v>0</v>
      </c>
      <c r="BA186" s="456">
        <f t="shared" si="261"/>
        <v>0</v>
      </c>
      <c r="BB186" s="456">
        <f t="shared" ref="BB186:BC186" si="263">SUM(BB187:BB194)</f>
        <v>0</v>
      </c>
      <c r="BC186" s="488">
        <f t="shared" si="263"/>
        <v>0</v>
      </c>
      <c r="BD186" s="488">
        <f t="shared" si="261"/>
        <v>0</v>
      </c>
      <c r="BE186" s="456">
        <f t="shared" si="261"/>
        <v>0</v>
      </c>
      <c r="BF186" s="488">
        <f t="shared" si="261"/>
        <v>0</v>
      </c>
      <c r="BG186" s="457"/>
      <c r="BH186" s="458"/>
      <c r="BI186" s="458"/>
      <c r="BJ186" s="458"/>
      <c r="BK186" s="458"/>
      <c r="BL186" s="484"/>
      <c r="BM186" s="484"/>
      <c r="BN186" s="458"/>
      <c r="BO186" s="484"/>
    </row>
    <row r="187" spans="1:67" s="423" customFormat="1" hidden="1">
      <c r="A187" s="510"/>
      <c r="B187" s="527"/>
      <c r="C187" s="543"/>
      <c r="D187" s="543"/>
      <c r="E187" s="543"/>
      <c r="F187" s="543"/>
      <c r="G187" s="512"/>
      <c r="H187" s="512"/>
      <c r="I187" s="524"/>
      <c r="J187" s="514">
        <f t="shared" ref="J187:J192" si="264">I187+K187</f>
        <v>0</v>
      </c>
      <c r="K187" s="516"/>
      <c r="L187" s="524"/>
      <c r="M187" s="525"/>
      <c r="N187" s="524"/>
      <c r="O187" s="610"/>
      <c r="P187" s="515">
        <f t="shared" ref="P187:P188" si="265">N187+Q187</f>
        <v>0</v>
      </c>
      <c r="Q187" s="523"/>
      <c r="R187" s="524"/>
      <c r="S187" s="526"/>
      <c r="T187" s="548"/>
      <c r="U187" s="607"/>
      <c r="V187" s="586"/>
      <c r="W187" s="477"/>
      <c r="X187" s="477"/>
      <c r="Y187" s="477"/>
      <c r="Z187" s="495"/>
      <c r="AA187" s="477"/>
      <c r="AB187" s="495"/>
      <c r="AC187" s="477"/>
      <c r="AD187" s="477"/>
      <c r="AE187" s="477"/>
      <c r="AF187" s="495"/>
      <c r="AG187" s="477"/>
      <c r="AH187" s="495"/>
      <c r="AI187" s="477"/>
      <c r="AJ187" s="477"/>
      <c r="AK187" s="477"/>
      <c r="AL187" s="477"/>
      <c r="AM187" s="495"/>
      <c r="AN187" s="495"/>
      <c r="AO187" s="477"/>
      <c r="AP187" s="495"/>
      <c r="AQ187" s="477"/>
      <c r="AR187" s="477"/>
      <c r="AS187" s="477"/>
      <c r="AT187" s="477"/>
      <c r="AU187" s="495"/>
      <c r="AV187" s="495"/>
      <c r="AW187" s="477"/>
      <c r="AX187" s="495"/>
      <c r="AY187" s="477"/>
      <c r="AZ187" s="477"/>
      <c r="BA187" s="477"/>
      <c r="BB187" s="477"/>
      <c r="BC187" s="495"/>
      <c r="BD187" s="495"/>
      <c r="BE187" s="477"/>
      <c r="BF187" s="495"/>
      <c r="BG187" s="467"/>
      <c r="BH187" s="463"/>
      <c r="BI187" s="463"/>
      <c r="BJ187" s="463"/>
      <c r="BK187" s="463"/>
      <c r="BL187" s="486"/>
      <c r="BM187" s="486"/>
      <c r="BN187" s="463"/>
      <c r="BO187" s="486"/>
    </row>
    <row r="188" spans="1:67" s="423" customFormat="1" hidden="1">
      <c r="A188" s="510"/>
      <c r="B188" s="527"/>
      <c r="C188" s="543"/>
      <c r="D188" s="543"/>
      <c r="E188" s="543"/>
      <c r="F188" s="543"/>
      <c r="G188" s="512"/>
      <c r="H188" s="512"/>
      <c r="I188" s="524"/>
      <c r="J188" s="514">
        <f t="shared" si="264"/>
        <v>0</v>
      </c>
      <c r="K188" s="516"/>
      <c r="L188" s="524"/>
      <c r="M188" s="525"/>
      <c r="N188" s="524"/>
      <c r="O188" s="610"/>
      <c r="P188" s="515">
        <f t="shared" si="265"/>
        <v>0</v>
      </c>
      <c r="Q188" s="523"/>
      <c r="R188" s="524"/>
      <c r="S188" s="526"/>
      <c r="T188" s="548"/>
      <c r="U188" s="607"/>
      <c r="V188" s="586"/>
      <c r="W188" s="477"/>
      <c r="X188" s="477"/>
      <c r="Y188" s="477"/>
      <c r="Z188" s="495"/>
      <c r="AA188" s="477"/>
      <c r="AB188" s="495"/>
      <c r="AC188" s="477"/>
      <c r="AD188" s="477"/>
      <c r="AE188" s="477"/>
      <c r="AF188" s="495"/>
      <c r="AG188" s="477"/>
      <c r="AH188" s="495"/>
      <c r="AI188" s="477"/>
      <c r="AJ188" s="477"/>
      <c r="AK188" s="477"/>
      <c r="AL188" s="477"/>
      <c r="AM188" s="495"/>
      <c r="AN188" s="495"/>
      <c r="AO188" s="477"/>
      <c r="AP188" s="495"/>
      <c r="AQ188" s="477"/>
      <c r="AR188" s="477"/>
      <c r="AS188" s="477"/>
      <c r="AT188" s="477"/>
      <c r="AU188" s="495"/>
      <c r="AV188" s="495"/>
      <c r="AW188" s="477"/>
      <c r="AX188" s="495"/>
      <c r="AY188" s="477"/>
      <c r="AZ188" s="477"/>
      <c r="BA188" s="477"/>
      <c r="BB188" s="477"/>
      <c r="BC188" s="495"/>
      <c r="BD188" s="495"/>
      <c r="BE188" s="477"/>
      <c r="BF188" s="495"/>
      <c r="BG188" s="467"/>
      <c r="BH188" s="463"/>
      <c r="BI188" s="463"/>
      <c r="BJ188" s="463"/>
      <c r="BK188" s="463"/>
      <c r="BL188" s="486"/>
      <c r="BM188" s="486"/>
      <c r="BN188" s="463"/>
      <c r="BO188" s="486"/>
    </row>
    <row r="189" spans="1:67" s="423" customFormat="1" hidden="1">
      <c r="A189" s="510"/>
      <c r="B189" s="527"/>
      <c r="C189" s="543"/>
      <c r="D189" s="543"/>
      <c r="E189" s="543"/>
      <c r="F189" s="543"/>
      <c r="G189" s="512"/>
      <c r="H189" s="512"/>
      <c r="I189" s="524"/>
      <c r="J189" s="514">
        <f t="shared" si="264"/>
        <v>0</v>
      </c>
      <c r="K189" s="516"/>
      <c r="L189" s="524"/>
      <c r="M189" s="525"/>
      <c r="N189" s="524"/>
      <c r="O189" s="610"/>
      <c r="P189" s="515"/>
      <c r="Q189" s="523"/>
      <c r="R189" s="524"/>
      <c r="S189" s="526"/>
      <c r="T189" s="548"/>
      <c r="U189" s="607"/>
      <c r="V189" s="586"/>
      <c r="W189" s="477"/>
      <c r="X189" s="477"/>
      <c r="Y189" s="477"/>
      <c r="Z189" s="495"/>
      <c r="AA189" s="477"/>
      <c r="AB189" s="495"/>
      <c r="AC189" s="477"/>
      <c r="AD189" s="477"/>
      <c r="AE189" s="477"/>
      <c r="AF189" s="495"/>
      <c r="AG189" s="477"/>
      <c r="AH189" s="495"/>
      <c r="AI189" s="477"/>
      <c r="AJ189" s="477"/>
      <c r="AK189" s="477"/>
      <c r="AL189" s="477"/>
      <c r="AM189" s="495"/>
      <c r="AN189" s="495"/>
      <c r="AO189" s="477"/>
      <c r="AP189" s="495"/>
      <c r="AQ189" s="477"/>
      <c r="AR189" s="477"/>
      <c r="AS189" s="477"/>
      <c r="AT189" s="477"/>
      <c r="AU189" s="495"/>
      <c r="AV189" s="495"/>
      <c r="AW189" s="477"/>
      <c r="AX189" s="495"/>
      <c r="AY189" s="477"/>
      <c r="AZ189" s="477"/>
      <c r="BA189" s="477"/>
      <c r="BB189" s="477"/>
      <c r="BC189" s="495"/>
      <c r="BD189" s="495"/>
      <c r="BE189" s="477"/>
      <c r="BF189" s="495"/>
      <c r="BG189" s="467"/>
      <c r="BH189" s="463"/>
      <c r="BI189" s="463"/>
      <c r="BJ189" s="463"/>
      <c r="BK189" s="463"/>
      <c r="BL189" s="486"/>
      <c r="BM189" s="486"/>
      <c r="BN189" s="463"/>
      <c r="BO189" s="486"/>
    </row>
    <row r="190" spans="1:67" ht="24.95" hidden="1" customHeight="1">
      <c r="A190" s="528"/>
      <c r="B190" s="529"/>
      <c r="C190" s="553"/>
      <c r="D190" s="553"/>
      <c r="E190" s="553"/>
      <c r="F190" s="553"/>
      <c r="G190" s="558"/>
      <c r="H190" s="564"/>
      <c r="I190" s="565"/>
      <c r="J190" s="514">
        <f t="shared" si="264"/>
        <v>0</v>
      </c>
      <c r="K190" s="564"/>
      <c r="L190" s="565"/>
      <c r="M190" s="566"/>
      <c r="N190" s="565"/>
      <c r="O190" s="612"/>
      <c r="P190" s="566"/>
      <c r="Q190" s="880"/>
      <c r="R190" s="565"/>
      <c r="S190" s="564"/>
      <c r="T190" s="807"/>
      <c r="W190" s="478"/>
      <c r="X190" s="478"/>
      <c r="Y190" s="478"/>
      <c r="Z190" s="496"/>
      <c r="AA190" s="478"/>
      <c r="AB190" s="496"/>
      <c r="AC190" s="478"/>
      <c r="AD190" s="478"/>
      <c r="AE190" s="478"/>
      <c r="AF190" s="496"/>
      <c r="AG190" s="478"/>
      <c r="AH190" s="496"/>
      <c r="AI190" s="478"/>
      <c r="AJ190" s="478"/>
      <c r="AK190" s="478"/>
      <c r="AL190" s="478"/>
      <c r="AM190" s="496"/>
      <c r="AN190" s="496"/>
      <c r="AO190" s="478"/>
      <c r="AP190" s="496"/>
      <c r="AQ190" s="478"/>
      <c r="AR190" s="478"/>
      <c r="AS190" s="478"/>
      <c r="AT190" s="478"/>
      <c r="AU190" s="496"/>
      <c r="AV190" s="496"/>
      <c r="AW190" s="478"/>
      <c r="AX190" s="496"/>
      <c r="AY190" s="478"/>
      <c r="AZ190" s="478"/>
      <c r="BA190" s="478"/>
      <c r="BB190" s="478"/>
      <c r="BC190" s="496"/>
      <c r="BD190" s="496"/>
      <c r="BE190" s="478"/>
      <c r="BF190" s="496"/>
    </row>
    <row r="191" spans="1:67" ht="24.95" hidden="1" customHeight="1">
      <c r="A191" s="528"/>
      <c r="B191" s="529"/>
      <c r="C191" s="553"/>
      <c r="D191" s="553"/>
      <c r="E191" s="553"/>
      <c r="F191" s="553"/>
      <c r="G191" s="558"/>
      <c r="H191" s="564"/>
      <c r="I191" s="565"/>
      <c r="J191" s="514">
        <f t="shared" si="264"/>
        <v>0</v>
      </c>
      <c r="K191" s="564"/>
      <c r="L191" s="565"/>
      <c r="M191" s="566"/>
      <c r="N191" s="565"/>
      <c r="O191" s="612"/>
      <c r="P191" s="566"/>
      <c r="Q191" s="880"/>
      <c r="R191" s="565"/>
      <c r="S191" s="564"/>
      <c r="T191" s="807"/>
      <c r="W191" s="478"/>
      <c r="X191" s="478"/>
      <c r="Y191" s="478"/>
      <c r="Z191" s="496"/>
      <c r="AA191" s="478"/>
      <c r="AB191" s="496"/>
      <c r="AC191" s="478"/>
      <c r="AD191" s="478"/>
      <c r="AE191" s="478"/>
      <c r="AF191" s="496"/>
      <c r="AG191" s="478"/>
      <c r="AH191" s="496"/>
      <c r="AI191" s="478"/>
      <c r="AJ191" s="478"/>
      <c r="AK191" s="478"/>
      <c r="AL191" s="478"/>
      <c r="AM191" s="496"/>
      <c r="AN191" s="496"/>
      <c r="AO191" s="478"/>
      <c r="AP191" s="496"/>
      <c r="AQ191" s="478"/>
      <c r="AR191" s="478"/>
      <c r="AS191" s="478"/>
      <c r="AT191" s="478"/>
      <c r="AU191" s="496"/>
      <c r="AV191" s="496"/>
      <c r="AW191" s="478"/>
      <c r="AX191" s="496"/>
      <c r="AY191" s="478"/>
      <c r="AZ191" s="478"/>
      <c r="BA191" s="478"/>
      <c r="BB191" s="478"/>
      <c r="BC191" s="496"/>
      <c r="BD191" s="496"/>
      <c r="BE191" s="478"/>
      <c r="BF191" s="496"/>
    </row>
    <row r="192" spans="1:67" ht="24.95" hidden="1" customHeight="1">
      <c r="A192" s="528"/>
      <c r="B192" s="529"/>
      <c r="C192" s="553"/>
      <c r="D192" s="553"/>
      <c r="E192" s="553"/>
      <c r="F192" s="553"/>
      <c r="G192" s="558"/>
      <c r="H192" s="564"/>
      <c r="I192" s="565"/>
      <c r="J192" s="514">
        <f t="shared" si="264"/>
        <v>0</v>
      </c>
      <c r="K192" s="564"/>
      <c r="L192" s="565"/>
      <c r="M192" s="566"/>
      <c r="N192" s="565"/>
      <c r="O192" s="612"/>
      <c r="P192" s="566"/>
      <c r="Q192" s="880"/>
      <c r="R192" s="565"/>
      <c r="S192" s="564"/>
      <c r="T192" s="807"/>
      <c r="W192" s="478"/>
      <c r="X192" s="478"/>
      <c r="Y192" s="478"/>
      <c r="Z192" s="496"/>
      <c r="AA192" s="478"/>
      <c r="AB192" s="496"/>
      <c r="AC192" s="478"/>
      <c r="AD192" s="478"/>
      <c r="AE192" s="478"/>
      <c r="AF192" s="496"/>
      <c r="AG192" s="478"/>
      <c r="AH192" s="496"/>
      <c r="AI192" s="478"/>
      <c r="AJ192" s="478"/>
      <c r="AK192" s="478"/>
      <c r="AL192" s="478"/>
      <c r="AM192" s="496"/>
      <c r="AN192" s="496"/>
      <c r="AO192" s="478"/>
      <c r="AP192" s="496"/>
      <c r="AQ192" s="478"/>
      <c r="AR192" s="478"/>
      <c r="AS192" s="478"/>
      <c r="AT192" s="478"/>
      <c r="AU192" s="496"/>
      <c r="AV192" s="496"/>
      <c r="AW192" s="478"/>
      <c r="AX192" s="496"/>
      <c r="AY192" s="478"/>
      <c r="AZ192" s="478"/>
      <c r="BA192" s="478"/>
      <c r="BB192" s="478"/>
      <c r="BC192" s="496"/>
      <c r="BD192" s="496"/>
      <c r="BE192" s="478"/>
      <c r="BF192" s="496"/>
    </row>
    <row r="193" spans="1:67" ht="24.95" hidden="1" customHeight="1">
      <c r="A193" s="528"/>
      <c r="B193" s="529"/>
      <c r="C193" s="553"/>
      <c r="D193" s="553"/>
      <c r="E193" s="553"/>
      <c r="F193" s="553"/>
      <c r="G193" s="558"/>
      <c r="H193" s="564"/>
      <c r="I193" s="565"/>
      <c r="J193" s="564"/>
      <c r="K193" s="564"/>
      <c r="L193" s="565"/>
      <c r="M193" s="566"/>
      <c r="N193" s="565"/>
      <c r="O193" s="612"/>
      <c r="P193" s="566"/>
      <c r="Q193" s="880"/>
      <c r="R193" s="565"/>
      <c r="S193" s="564"/>
      <c r="T193" s="807"/>
      <c r="W193" s="478"/>
      <c r="X193" s="478"/>
      <c r="Y193" s="478"/>
      <c r="Z193" s="496"/>
      <c r="AA193" s="478"/>
      <c r="AB193" s="496"/>
      <c r="AC193" s="478"/>
      <c r="AD193" s="478"/>
      <c r="AE193" s="478"/>
      <c r="AF193" s="496"/>
      <c r="AG193" s="478"/>
      <c r="AH193" s="496"/>
      <c r="AI193" s="478"/>
      <c r="AJ193" s="478"/>
      <c r="AK193" s="478"/>
      <c r="AL193" s="478"/>
      <c r="AM193" s="496"/>
      <c r="AN193" s="496"/>
      <c r="AO193" s="478"/>
      <c r="AP193" s="496"/>
      <c r="AQ193" s="478"/>
      <c r="AR193" s="478"/>
      <c r="AS193" s="478"/>
      <c r="AT193" s="478"/>
      <c r="AU193" s="496"/>
      <c r="AV193" s="496"/>
      <c r="AW193" s="478"/>
      <c r="AX193" s="496"/>
      <c r="AY193" s="478"/>
      <c r="AZ193" s="478"/>
      <c r="BA193" s="478"/>
      <c r="BB193" s="478"/>
      <c r="BC193" s="496"/>
      <c r="BD193" s="496"/>
      <c r="BE193" s="478"/>
      <c r="BF193" s="496"/>
    </row>
    <row r="194" spans="1:67" s="407" customFormat="1" ht="24.95" hidden="1" customHeight="1">
      <c r="A194" s="528" t="s">
        <v>250</v>
      </c>
      <c r="B194" s="529" t="s">
        <v>247</v>
      </c>
      <c r="C194" s="567"/>
      <c r="D194" s="567"/>
      <c r="E194" s="567"/>
      <c r="F194" s="567"/>
      <c r="G194" s="568"/>
      <c r="H194" s="569"/>
      <c r="I194" s="570"/>
      <c r="J194" s="569"/>
      <c r="K194" s="569"/>
      <c r="L194" s="570"/>
      <c r="M194" s="571"/>
      <c r="N194" s="570"/>
      <c r="O194" s="613"/>
      <c r="P194" s="571"/>
      <c r="Q194" s="808"/>
      <c r="R194" s="570"/>
      <c r="S194" s="569"/>
      <c r="T194" s="817"/>
      <c r="U194" s="608"/>
      <c r="V194" s="587"/>
      <c r="W194" s="472"/>
      <c r="X194" s="472"/>
      <c r="Y194" s="472"/>
      <c r="Z194" s="491"/>
      <c r="AA194" s="472"/>
      <c r="AB194" s="491"/>
      <c r="AC194" s="472"/>
      <c r="AD194" s="472"/>
      <c r="AE194" s="472"/>
      <c r="AF194" s="491"/>
      <c r="AG194" s="472"/>
      <c r="AH194" s="491"/>
      <c r="AI194" s="472"/>
      <c r="AJ194" s="472"/>
      <c r="AK194" s="472"/>
      <c r="AL194" s="472"/>
      <c r="AM194" s="491"/>
      <c r="AN194" s="491"/>
      <c r="AO194" s="472"/>
      <c r="AP194" s="491"/>
      <c r="AQ194" s="472"/>
      <c r="AR194" s="472"/>
      <c r="AS194" s="472"/>
      <c r="AT194" s="472"/>
      <c r="AU194" s="491"/>
      <c r="AV194" s="491"/>
      <c r="AW194" s="472"/>
      <c r="AX194" s="491"/>
      <c r="AY194" s="472"/>
      <c r="AZ194" s="472"/>
      <c r="BA194" s="472"/>
      <c r="BB194" s="472"/>
      <c r="BC194" s="491"/>
      <c r="BD194" s="491"/>
      <c r="BE194" s="472"/>
      <c r="BF194" s="491"/>
      <c r="BG194" s="470"/>
      <c r="BH194" s="468"/>
      <c r="BI194" s="468"/>
      <c r="BJ194" s="468"/>
      <c r="BK194" s="468"/>
      <c r="BL194" s="487"/>
      <c r="BM194" s="487"/>
      <c r="BN194" s="468"/>
      <c r="BO194" s="487"/>
    </row>
    <row r="195" spans="1:67" s="409" customFormat="1" ht="33" customHeight="1">
      <c r="A195" s="508" t="s">
        <v>251</v>
      </c>
      <c r="B195" s="509" t="s">
        <v>244</v>
      </c>
      <c r="C195" s="559"/>
      <c r="D195" s="559"/>
      <c r="E195" s="559"/>
      <c r="F195" s="559"/>
      <c r="G195" s="560">
        <f>G196+G197+G200+G201</f>
        <v>0</v>
      </c>
      <c r="H195" s="561">
        <f t="shared" ref="H195" si="266">H196+H197+H200+H201</f>
        <v>0</v>
      </c>
      <c r="I195" s="562">
        <f t="shared" ref="I195" si="267">I196+I197+I200+I201</f>
        <v>0</v>
      </c>
      <c r="J195" s="561">
        <f t="shared" ref="J195" si="268">J196+J197+J200+J201</f>
        <v>0</v>
      </c>
      <c r="K195" s="561">
        <f t="shared" ref="K195" si="269">K196+K197+K200+K201</f>
        <v>0</v>
      </c>
      <c r="L195" s="562">
        <f t="shared" ref="L195:M195" si="270">L196+L197+L200+L201</f>
        <v>0</v>
      </c>
      <c r="M195" s="563">
        <f t="shared" si="270"/>
        <v>0</v>
      </c>
      <c r="N195" s="562">
        <f t="shared" ref="N195:O195" si="271">N196+N197+N200+N201</f>
        <v>0</v>
      </c>
      <c r="O195" s="609">
        <f t="shared" si="271"/>
        <v>0</v>
      </c>
      <c r="P195" s="563">
        <f t="shared" ref="P195" si="272">P196+P197+P200+P201</f>
        <v>0</v>
      </c>
      <c r="Q195" s="810">
        <f t="shared" ref="Q195" si="273">Q196+Q197+Q200+Q201</f>
        <v>0</v>
      </c>
      <c r="R195" s="562">
        <f t="shared" ref="R195:S195" si="274">R196+R197+R200+R201</f>
        <v>0</v>
      </c>
      <c r="S195" s="561">
        <f t="shared" si="274"/>
        <v>0</v>
      </c>
      <c r="T195" s="809"/>
      <c r="U195" s="605"/>
      <c r="V195" s="584"/>
      <c r="W195" s="459">
        <f t="shared" ref="W195:BF195" si="275">W196+W197+W200+W201</f>
        <v>0</v>
      </c>
      <c r="X195" s="459">
        <f t="shared" si="275"/>
        <v>0</v>
      </c>
      <c r="Y195" s="459">
        <f t="shared" si="275"/>
        <v>0</v>
      </c>
      <c r="Z195" s="489">
        <f t="shared" si="275"/>
        <v>0</v>
      </c>
      <c r="AA195" s="459">
        <f t="shared" si="275"/>
        <v>0</v>
      </c>
      <c r="AB195" s="489">
        <f t="shared" si="275"/>
        <v>0</v>
      </c>
      <c r="AC195" s="459">
        <f t="shared" si="275"/>
        <v>0</v>
      </c>
      <c r="AD195" s="459">
        <f t="shared" si="275"/>
        <v>0</v>
      </c>
      <c r="AE195" s="459">
        <f t="shared" si="275"/>
        <v>0</v>
      </c>
      <c r="AF195" s="489">
        <f t="shared" si="275"/>
        <v>0</v>
      </c>
      <c r="AG195" s="459">
        <f t="shared" si="275"/>
        <v>0</v>
      </c>
      <c r="AH195" s="489">
        <f t="shared" si="275"/>
        <v>0</v>
      </c>
      <c r="AI195" s="459">
        <f t="shared" si="275"/>
        <v>0</v>
      </c>
      <c r="AJ195" s="459">
        <f t="shared" si="275"/>
        <v>0</v>
      </c>
      <c r="AK195" s="459">
        <f t="shared" si="275"/>
        <v>0</v>
      </c>
      <c r="AL195" s="459">
        <f t="shared" ref="AL195:AM195" si="276">AL196+AL197+AL200+AL201</f>
        <v>0</v>
      </c>
      <c r="AM195" s="489">
        <f t="shared" si="276"/>
        <v>0</v>
      </c>
      <c r="AN195" s="489">
        <f t="shared" si="275"/>
        <v>0</v>
      </c>
      <c r="AO195" s="459">
        <f t="shared" si="275"/>
        <v>0</v>
      </c>
      <c r="AP195" s="489">
        <f t="shared" si="275"/>
        <v>0</v>
      </c>
      <c r="AQ195" s="459">
        <f t="shared" si="275"/>
        <v>0</v>
      </c>
      <c r="AR195" s="459">
        <f t="shared" si="275"/>
        <v>0</v>
      </c>
      <c r="AS195" s="459">
        <f t="shared" si="275"/>
        <v>0</v>
      </c>
      <c r="AT195" s="459">
        <f t="shared" si="275"/>
        <v>0</v>
      </c>
      <c r="AU195" s="489">
        <f t="shared" si="275"/>
        <v>0</v>
      </c>
      <c r="AV195" s="489">
        <f t="shared" si="275"/>
        <v>0</v>
      </c>
      <c r="AW195" s="459">
        <f t="shared" si="275"/>
        <v>0</v>
      </c>
      <c r="AX195" s="489">
        <f t="shared" si="275"/>
        <v>0</v>
      </c>
      <c r="AY195" s="459">
        <f t="shared" si="275"/>
        <v>0</v>
      </c>
      <c r="AZ195" s="459">
        <f t="shared" si="275"/>
        <v>0</v>
      </c>
      <c r="BA195" s="459">
        <f t="shared" si="275"/>
        <v>0</v>
      </c>
      <c r="BB195" s="459">
        <f t="shared" ref="BB195:BC195" si="277">BB196+BB197+BB200+BB201</f>
        <v>0</v>
      </c>
      <c r="BC195" s="489">
        <f t="shared" si="277"/>
        <v>0</v>
      </c>
      <c r="BD195" s="489">
        <f t="shared" si="275"/>
        <v>0</v>
      </c>
      <c r="BE195" s="459">
        <f t="shared" si="275"/>
        <v>0</v>
      </c>
      <c r="BF195" s="489">
        <f t="shared" si="275"/>
        <v>0</v>
      </c>
      <c r="BG195" s="457"/>
      <c r="BH195" s="458"/>
      <c r="BI195" s="458"/>
      <c r="BJ195" s="458"/>
      <c r="BK195" s="458"/>
      <c r="BL195" s="484"/>
      <c r="BM195" s="484"/>
      <c r="BN195" s="458"/>
      <c r="BO195" s="484"/>
    </row>
    <row r="196" spans="1:67" s="415" customFormat="1" hidden="1">
      <c r="A196" s="510"/>
      <c r="B196" s="511"/>
      <c r="C196" s="543"/>
      <c r="D196" s="543"/>
      <c r="E196" s="544"/>
      <c r="F196" s="543"/>
      <c r="G196" s="512"/>
      <c r="H196" s="512"/>
      <c r="I196" s="513"/>
      <c r="J196" s="516"/>
      <c r="K196" s="516"/>
      <c r="L196" s="513"/>
      <c r="M196" s="515"/>
      <c r="N196" s="513"/>
      <c r="O196" s="610"/>
      <c r="P196" s="515"/>
      <c r="Q196" s="514"/>
      <c r="R196" s="513"/>
      <c r="S196" s="516"/>
      <c r="T196" s="577"/>
      <c r="U196" s="589"/>
      <c r="V196" s="585"/>
      <c r="W196" s="471"/>
      <c r="X196" s="471"/>
      <c r="Y196" s="471"/>
      <c r="Z196" s="490"/>
      <c r="AA196" s="471"/>
      <c r="AB196" s="490"/>
      <c r="AC196" s="471"/>
      <c r="AD196" s="471"/>
      <c r="AE196" s="471"/>
      <c r="AF196" s="490"/>
      <c r="AG196" s="471"/>
      <c r="AH196" s="490"/>
      <c r="AI196" s="471"/>
      <c r="AJ196" s="471"/>
      <c r="AK196" s="471"/>
      <c r="AL196" s="471"/>
      <c r="AM196" s="490"/>
      <c r="AN196" s="490"/>
      <c r="AO196" s="471"/>
      <c r="AP196" s="490"/>
      <c r="AQ196" s="471"/>
      <c r="AR196" s="471"/>
      <c r="AS196" s="471"/>
      <c r="AT196" s="471"/>
      <c r="AU196" s="490"/>
      <c r="AV196" s="490"/>
      <c r="AW196" s="471"/>
      <c r="AX196" s="490"/>
      <c r="AY196" s="471"/>
      <c r="AZ196" s="471"/>
      <c r="BA196" s="471"/>
      <c r="BB196" s="471"/>
      <c r="BC196" s="490"/>
      <c r="BD196" s="490"/>
      <c r="BE196" s="471"/>
      <c r="BF196" s="490"/>
      <c r="BG196" s="462"/>
      <c r="BH196" s="460"/>
      <c r="BI196" s="460"/>
      <c r="BJ196" s="460"/>
      <c r="BK196" s="460"/>
      <c r="BL196" s="485"/>
      <c r="BM196" s="485"/>
      <c r="BN196" s="460"/>
      <c r="BO196" s="485"/>
    </row>
    <row r="197" spans="1:67" s="415" customFormat="1" hidden="1">
      <c r="A197" s="510"/>
      <c r="B197" s="517"/>
      <c r="C197" s="545"/>
      <c r="D197" s="543"/>
      <c r="E197" s="546"/>
      <c r="F197" s="547"/>
      <c r="G197" s="512"/>
      <c r="H197" s="512"/>
      <c r="I197" s="518"/>
      <c r="J197" s="512"/>
      <c r="K197" s="512"/>
      <c r="L197" s="518"/>
      <c r="M197" s="519"/>
      <c r="N197" s="518"/>
      <c r="O197" s="611"/>
      <c r="P197" s="519"/>
      <c r="Q197" s="512"/>
      <c r="R197" s="518"/>
      <c r="S197" s="512"/>
      <c r="T197" s="578"/>
      <c r="U197" s="589"/>
      <c r="V197" s="585"/>
      <c r="W197" s="473"/>
      <c r="X197" s="473"/>
      <c r="Y197" s="473"/>
      <c r="Z197" s="492"/>
      <c r="AA197" s="473"/>
      <c r="AB197" s="492"/>
      <c r="AC197" s="473"/>
      <c r="AD197" s="473"/>
      <c r="AE197" s="473"/>
      <c r="AF197" s="492"/>
      <c r="AG197" s="473"/>
      <c r="AH197" s="492"/>
      <c r="AI197" s="473"/>
      <c r="AJ197" s="473"/>
      <c r="AK197" s="473"/>
      <c r="AL197" s="473"/>
      <c r="AM197" s="492"/>
      <c r="AN197" s="492"/>
      <c r="AO197" s="473"/>
      <c r="AP197" s="492"/>
      <c r="AQ197" s="473"/>
      <c r="AR197" s="473"/>
      <c r="AS197" s="473"/>
      <c r="AT197" s="473"/>
      <c r="AU197" s="492"/>
      <c r="AV197" s="492"/>
      <c r="AW197" s="473"/>
      <c r="AX197" s="492"/>
      <c r="AY197" s="473"/>
      <c r="AZ197" s="473"/>
      <c r="BA197" s="473"/>
      <c r="BB197" s="473"/>
      <c r="BC197" s="492"/>
      <c r="BD197" s="492"/>
      <c r="BE197" s="473"/>
      <c r="BF197" s="492"/>
      <c r="BG197" s="462"/>
      <c r="BH197" s="460"/>
      <c r="BI197" s="460"/>
      <c r="BJ197" s="460"/>
      <c r="BK197" s="460"/>
      <c r="BL197" s="485"/>
      <c r="BM197" s="485"/>
      <c r="BN197" s="460"/>
      <c r="BO197" s="485"/>
    </row>
    <row r="198" spans="1:67" s="421" customFormat="1" hidden="1">
      <c r="A198" s="520"/>
      <c r="B198" s="521"/>
      <c r="C198" s="548"/>
      <c r="D198" s="549"/>
      <c r="E198" s="549"/>
      <c r="F198" s="548"/>
      <c r="G198" s="522"/>
      <c r="H198" s="523"/>
      <c r="I198" s="524"/>
      <c r="J198" s="523"/>
      <c r="K198" s="526"/>
      <c r="L198" s="524"/>
      <c r="M198" s="525"/>
      <c r="N198" s="524"/>
      <c r="O198" s="610"/>
      <c r="P198" s="515"/>
      <c r="Q198" s="523"/>
      <c r="R198" s="524"/>
      <c r="S198" s="526"/>
      <c r="T198" s="579"/>
      <c r="U198" s="606"/>
      <c r="V198" s="586"/>
      <c r="W198" s="477"/>
      <c r="X198" s="477"/>
      <c r="Y198" s="477"/>
      <c r="Z198" s="495"/>
      <c r="AA198" s="477"/>
      <c r="AB198" s="495"/>
      <c r="AC198" s="477"/>
      <c r="AD198" s="477"/>
      <c r="AE198" s="477"/>
      <c r="AF198" s="495"/>
      <c r="AG198" s="477"/>
      <c r="AH198" s="495"/>
      <c r="AI198" s="477"/>
      <c r="AJ198" s="477"/>
      <c r="AK198" s="477"/>
      <c r="AL198" s="477"/>
      <c r="AM198" s="495"/>
      <c r="AN198" s="495"/>
      <c r="AO198" s="477"/>
      <c r="AP198" s="495"/>
      <c r="AQ198" s="477"/>
      <c r="AR198" s="477"/>
      <c r="AS198" s="477"/>
      <c r="AT198" s="477"/>
      <c r="AU198" s="495"/>
      <c r="AV198" s="495"/>
      <c r="AW198" s="477"/>
      <c r="AX198" s="495"/>
      <c r="AY198" s="477"/>
      <c r="AZ198" s="477"/>
      <c r="BA198" s="477"/>
      <c r="BB198" s="477"/>
      <c r="BC198" s="495"/>
      <c r="BD198" s="495"/>
      <c r="BE198" s="477"/>
      <c r="BF198" s="495"/>
      <c r="BG198" s="465"/>
      <c r="BH198" s="463"/>
      <c r="BI198" s="463"/>
      <c r="BJ198" s="463"/>
      <c r="BK198" s="463"/>
      <c r="BL198" s="486"/>
      <c r="BM198" s="486"/>
      <c r="BN198" s="463"/>
      <c r="BO198" s="486"/>
    </row>
    <row r="199" spans="1:67" s="422" customFormat="1" hidden="1">
      <c r="A199" s="520"/>
      <c r="B199" s="521"/>
      <c r="C199" s="548"/>
      <c r="D199" s="549"/>
      <c r="E199" s="549"/>
      <c r="F199" s="548"/>
      <c r="G199" s="522"/>
      <c r="H199" s="523"/>
      <c r="I199" s="524"/>
      <c r="J199" s="523"/>
      <c r="K199" s="526"/>
      <c r="L199" s="524"/>
      <c r="M199" s="525"/>
      <c r="N199" s="524"/>
      <c r="O199" s="610"/>
      <c r="P199" s="515"/>
      <c r="Q199" s="523"/>
      <c r="R199" s="524"/>
      <c r="S199" s="526"/>
      <c r="T199" s="579"/>
      <c r="U199" s="606"/>
      <c r="V199" s="586"/>
      <c r="W199" s="477"/>
      <c r="X199" s="477"/>
      <c r="Y199" s="477"/>
      <c r="Z199" s="495"/>
      <c r="AA199" s="477"/>
      <c r="AB199" s="495"/>
      <c r="AC199" s="477"/>
      <c r="AD199" s="477"/>
      <c r="AE199" s="477"/>
      <c r="AF199" s="495"/>
      <c r="AG199" s="477"/>
      <c r="AH199" s="495"/>
      <c r="AI199" s="477"/>
      <c r="AJ199" s="477"/>
      <c r="AK199" s="477"/>
      <c r="AL199" s="477"/>
      <c r="AM199" s="495"/>
      <c r="AN199" s="495"/>
      <c r="AO199" s="477"/>
      <c r="AP199" s="495"/>
      <c r="AQ199" s="477"/>
      <c r="AR199" s="477"/>
      <c r="AS199" s="477"/>
      <c r="AT199" s="477"/>
      <c r="AU199" s="495"/>
      <c r="AV199" s="495"/>
      <c r="AW199" s="477"/>
      <c r="AX199" s="495"/>
      <c r="AY199" s="477"/>
      <c r="AZ199" s="477"/>
      <c r="BA199" s="477"/>
      <c r="BB199" s="477"/>
      <c r="BC199" s="495"/>
      <c r="BD199" s="495"/>
      <c r="BE199" s="477"/>
      <c r="BF199" s="495"/>
      <c r="BG199" s="466"/>
      <c r="BH199" s="463"/>
      <c r="BI199" s="463"/>
      <c r="BJ199" s="463"/>
      <c r="BK199" s="463"/>
      <c r="BL199" s="486"/>
      <c r="BM199" s="486"/>
      <c r="BN199" s="463"/>
      <c r="BO199" s="486"/>
    </row>
    <row r="200" spans="1:67" s="423" customFormat="1" hidden="1">
      <c r="A200" s="510"/>
      <c r="B200" s="527"/>
      <c r="C200" s="543"/>
      <c r="D200" s="543"/>
      <c r="E200" s="549"/>
      <c r="F200" s="543"/>
      <c r="G200" s="512"/>
      <c r="H200" s="512"/>
      <c r="I200" s="524"/>
      <c r="J200" s="514"/>
      <c r="K200" s="516"/>
      <c r="L200" s="524"/>
      <c r="M200" s="525"/>
      <c r="N200" s="524"/>
      <c r="O200" s="610"/>
      <c r="P200" s="515"/>
      <c r="Q200" s="523"/>
      <c r="R200" s="524"/>
      <c r="S200" s="526"/>
      <c r="T200" s="579"/>
      <c r="U200" s="607"/>
      <c r="V200" s="586"/>
      <c r="W200" s="477"/>
      <c r="X200" s="477"/>
      <c r="Y200" s="477"/>
      <c r="Z200" s="495"/>
      <c r="AA200" s="477"/>
      <c r="AB200" s="495"/>
      <c r="AC200" s="477"/>
      <c r="AD200" s="477"/>
      <c r="AE200" s="477"/>
      <c r="AF200" s="495"/>
      <c r="AG200" s="477"/>
      <c r="AH200" s="495"/>
      <c r="AI200" s="477"/>
      <c r="AJ200" s="477"/>
      <c r="AK200" s="477"/>
      <c r="AL200" s="477"/>
      <c r="AM200" s="495"/>
      <c r="AN200" s="495"/>
      <c r="AO200" s="477"/>
      <c r="AP200" s="495"/>
      <c r="AQ200" s="477"/>
      <c r="AR200" s="477"/>
      <c r="AS200" s="477"/>
      <c r="AT200" s="477"/>
      <c r="AU200" s="495"/>
      <c r="AV200" s="495"/>
      <c r="AW200" s="477"/>
      <c r="AX200" s="495"/>
      <c r="AY200" s="477"/>
      <c r="AZ200" s="477"/>
      <c r="BA200" s="477"/>
      <c r="BB200" s="477"/>
      <c r="BC200" s="495"/>
      <c r="BD200" s="495"/>
      <c r="BE200" s="477"/>
      <c r="BF200" s="495"/>
      <c r="BG200" s="467"/>
      <c r="BH200" s="463"/>
      <c r="BI200" s="463"/>
      <c r="BJ200" s="463"/>
      <c r="BK200" s="463"/>
      <c r="BL200" s="486"/>
      <c r="BM200" s="486"/>
      <c r="BN200" s="463"/>
      <c r="BO200" s="486"/>
    </row>
    <row r="201" spans="1:67" s="423" customFormat="1" hidden="1">
      <c r="A201" s="510"/>
      <c r="B201" s="527"/>
      <c r="C201" s="543"/>
      <c r="D201" s="543"/>
      <c r="E201" s="549"/>
      <c r="F201" s="543"/>
      <c r="G201" s="512"/>
      <c r="H201" s="512"/>
      <c r="I201" s="524"/>
      <c r="J201" s="514"/>
      <c r="K201" s="516"/>
      <c r="L201" s="524"/>
      <c r="M201" s="525"/>
      <c r="N201" s="524"/>
      <c r="O201" s="610"/>
      <c r="P201" s="515"/>
      <c r="Q201" s="523"/>
      <c r="R201" s="524"/>
      <c r="S201" s="526"/>
      <c r="T201" s="548"/>
      <c r="U201" s="607"/>
      <c r="V201" s="586"/>
      <c r="W201" s="477"/>
      <c r="X201" s="477"/>
      <c r="Y201" s="477"/>
      <c r="Z201" s="495"/>
      <c r="AA201" s="477"/>
      <c r="AB201" s="495"/>
      <c r="AC201" s="477"/>
      <c r="AD201" s="477"/>
      <c r="AE201" s="477"/>
      <c r="AF201" s="495"/>
      <c r="AG201" s="477"/>
      <c r="AH201" s="495"/>
      <c r="AI201" s="477"/>
      <c r="AJ201" s="477"/>
      <c r="AK201" s="477"/>
      <c r="AL201" s="477"/>
      <c r="AM201" s="495"/>
      <c r="AN201" s="495"/>
      <c r="AO201" s="477"/>
      <c r="AP201" s="495"/>
      <c r="AQ201" s="477"/>
      <c r="AR201" s="477"/>
      <c r="AS201" s="477"/>
      <c r="AT201" s="477"/>
      <c r="AU201" s="495"/>
      <c r="AV201" s="495"/>
      <c r="AW201" s="477"/>
      <c r="AX201" s="495"/>
      <c r="AY201" s="477"/>
      <c r="AZ201" s="477"/>
      <c r="BA201" s="477"/>
      <c r="BB201" s="477"/>
      <c r="BC201" s="495"/>
      <c r="BD201" s="495"/>
      <c r="BE201" s="477"/>
      <c r="BF201" s="495"/>
      <c r="BG201" s="467"/>
      <c r="BH201" s="463"/>
      <c r="BI201" s="463"/>
      <c r="BJ201" s="463"/>
      <c r="BK201" s="463"/>
      <c r="BL201" s="486"/>
      <c r="BM201" s="486"/>
      <c r="BN201" s="463"/>
      <c r="BO201" s="486"/>
    </row>
    <row r="202" spans="1:67" s="409" customFormat="1" ht="24.95" customHeight="1">
      <c r="A202" s="508" t="s">
        <v>320</v>
      </c>
      <c r="B202" s="509" t="s">
        <v>245</v>
      </c>
      <c r="C202" s="559"/>
      <c r="D202" s="559"/>
      <c r="E202" s="559"/>
      <c r="F202" s="559"/>
      <c r="G202" s="560">
        <f>SUM(G203:G205)</f>
        <v>670</v>
      </c>
      <c r="H202" s="561">
        <f t="shared" ref="H202:S202" si="278">SUM(H203:H205)</f>
        <v>650</v>
      </c>
      <c r="I202" s="562">
        <f t="shared" si="278"/>
        <v>0</v>
      </c>
      <c r="J202" s="561">
        <f t="shared" si="278"/>
        <v>80</v>
      </c>
      <c r="K202" s="561">
        <f t="shared" si="278"/>
        <v>80</v>
      </c>
      <c r="L202" s="562">
        <f t="shared" ref="L202" si="279">SUM(L203:L205)</f>
        <v>0</v>
      </c>
      <c r="M202" s="563">
        <f t="shared" si="278"/>
        <v>0</v>
      </c>
      <c r="N202" s="562">
        <f t="shared" si="278"/>
        <v>0</v>
      </c>
      <c r="O202" s="609">
        <f t="shared" ref="O202" si="280">SUM(O203:O205)</f>
        <v>0</v>
      </c>
      <c r="P202" s="563">
        <f t="shared" si="278"/>
        <v>0</v>
      </c>
      <c r="Q202" s="810">
        <f t="shared" si="278"/>
        <v>0</v>
      </c>
      <c r="R202" s="562">
        <f t="shared" ref="R202" si="281">SUM(R203:R205)</f>
        <v>0</v>
      </c>
      <c r="S202" s="561">
        <f t="shared" si="278"/>
        <v>0</v>
      </c>
      <c r="T202" s="548"/>
      <c r="U202" s="605"/>
      <c r="V202" s="584"/>
      <c r="W202" s="459">
        <f t="shared" ref="W202:BF202" si="282">SUM(W203:W205)</f>
        <v>0</v>
      </c>
      <c r="X202" s="459">
        <f t="shared" si="282"/>
        <v>0</v>
      </c>
      <c r="Y202" s="459">
        <f t="shared" si="282"/>
        <v>0</v>
      </c>
      <c r="Z202" s="489">
        <f t="shared" si="282"/>
        <v>0</v>
      </c>
      <c r="AA202" s="459">
        <f t="shared" si="282"/>
        <v>0</v>
      </c>
      <c r="AB202" s="489">
        <f t="shared" si="282"/>
        <v>0</v>
      </c>
      <c r="AC202" s="459">
        <f t="shared" si="282"/>
        <v>0</v>
      </c>
      <c r="AD202" s="459">
        <f t="shared" si="282"/>
        <v>0</v>
      </c>
      <c r="AE202" s="459">
        <f t="shared" si="282"/>
        <v>0</v>
      </c>
      <c r="AF202" s="489">
        <f t="shared" si="282"/>
        <v>0</v>
      </c>
      <c r="AG202" s="459">
        <f t="shared" si="282"/>
        <v>0</v>
      </c>
      <c r="AH202" s="489">
        <f t="shared" si="282"/>
        <v>0</v>
      </c>
      <c r="AI202" s="459">
        <f t="shared" si="282"/>
        <v>0</v>
      </c>
      <c r="AJ202" s="459">
        <f t="shared" si="282"/>
        <v>0</v>
      </c>
      <c r="AK202" s="459">
        <f t="shared" si="282"/>
        <v>0</v>
      </c>
      <c r="AL202" s="459"/>
      <c r="AM202" s="489"/>
      <c r="AN202" s="489">
        <f t="shared" si="282"/>
        <v>0</v>
      </c>
      <c r="AO202" s="459">
        <f t="shared" si="282"/>
        <v>0</v>
      </c>
      <c r="AP202" s="489">
        <f t="shared" si="282"/>
        <v>0</v>
      </c>
      <c r="AQ202" s="459">
        <f t="shared" si="282"/>
        <v>0</v>
      </c>
      <c r="AR202" s="459">
        <f t="shared" si="282"/>
        <v>0</v>
      </c>
      <c r="AS202" s="459">
        <f t="shared" si="282"/>
        <v>0</v>
      </c>
      <c r="AT202" s="459"/>
      <c r="AU202" s="489"/>
      <c r="AV202" s="489">
        <f t="shared" si="282"/>
        <v>0</v>
      </c>
      <c r="AW202" s="459">
        <f t="shared" si="282"/>
        <v>0</v>
      </c>
      <c r="AX202" s="489">
        <f t="shared" si="282"/>
        <v>0</v>
      </c>
      <c r="AY202" s="459">
        <f t="shared" si="282"/>
        <v>1</v>
      </c>
      <c r="AZ202" s="459">
        <f t="shared" si="282"/>
        <v>650</v>
      </c>
      <c r="BA202" s="459">
        <f t="shared" si="282"/>
        <v>80</v>
      </c>
      <c r="BB202" s="459"/>
      <c r="BC202" s="489"/>
      <c r="BD202" s="489">
        <f t="shared" si="282"/>
        <v>0</v>
      </c>
      <c r="BE202" s="459">
        <f t="shared" si="282"/>
        <v>0</v>
      </c>
      <c r="BF202" s="489">
        <f t="shared" si="282"/>
        <v>0</v>
      </c>
      <c r="BG202" s="457"/>
      <c r="BH202" s="458"/>
      <c r="BI202" s="458"/>
      <c r="BJ202" s="458"/>
      <c r="BK202" s="458"/>
      <c r="BL202" s="484"/>
      <c r="BM202" s="484"/>
      <c r="BN202" s="458"/>
      <c r="BO202" s="484"/>
    </row>
    <row r="203" spans="1:67" s="415" customFormat="1" ht="30">
      <c r="A203" s="536"/>
      <c r="B203" s="537" t="s">
        <v>401</v>
      </c>
      <c r="C203" s="550" t="s">
        <v>402</v>
      </c>
      <c r="D203" s="550"/>
      <c r="E203" s="551" t="s">
        <v>403</v>
      </c>
      <c r="F203" s="552"/>
      <c r="G203" s="538">
        <v>670</v>
      </c>
      <c r="H203" s="538">
        <v>650</v>
      </c>
      <c r="I203" s="539">
        <v>0</v>
      </c>
      <c r="J203" s="540">
        <f t="shared" ref="J203" si="283">I203+K203</f>
        <v>80</v>
      </c>
      <c r="K203" s="541">
        <v>80</v>
      </c>
      <c r="L203" s="539"/>
      <c r="M203" s="542"/>
      <c r="N203" s="539"/>
      <c r="O203" s="616"/>
      <c r="P203" s="542">
        <f t="shared" ref="P203" si="284">N203+Q203</f>
        <v>0</v>
      </c>
      <c r="Q203" s="540"/>
      <c r="R203" s="539"/>
      <c r="S203" s="541"/>
      <c r="T203" s="580"/>
      <c r="U203" s="589"/>
      <c r="V203" s="585"/>
      <c r="W203" s="460"/>
      <c r="X203" s="460"/>
      <c r="Y203" s="460"/>
      <c r="Z203" s="485"/>
      <c r="AA203" s="460"/>
      <c r="AB203" s="485"/>
      <c r="AC203" s="461"/>
      <c r="AD203" s="461"/>
      <c r="AE203" s="461"/>
      <c r="AF203" s="485"/>
      <c r="AG203" s="461"/>
      <c r="AH203" s="485"/>
      <c r="AI203" s="460"/>
      <c r="AJ203" s="460"/>
      <c r="AK203" s="460"/>
      <c r="AL203" s="460"/>
      <c r="AM203" s="485"/>
      <c r="AN203" s="485"/>
      <c r="AO203" s="460"/>
      <c r="AP203" s="485"/>
      <c r="AQ203" s="461"/>
      <c r="AR203" s="461"/>
      <c r="AS203" s="461"/>
      <c r="AT203" s="460"/>
      <c r="AU203" s="485"/>
      <c r="AV203" s="485"/>
      <c r="AW203" s="461"/>
      <c r="AX203" s="485"/>
      <c r="AY203" s="446">
        <v>1</v>
      </c>
      <c r="AZ203" s="446">
        <f>H203</f>
        <v>650</v>
      </c>
      <c r="BA203" s="446">
        <f>J203</f>
        <v>80</v>
      </c>
      <c r="BB203" s="446">
        <f>K203</f>
        <v>80</v>
      </c>
      <c r="BC203" s="480">
        <f>M203</f>
        <v>0</v>
      </c>
      <c r="BD203" s="480">
        <f>P203</f>
        <v>0</v>
      </c>
      <c r="BE203" s="446">
        <f>Q203</f>
        <v>0</v>
      </c>
      <c r="BF203" s="480">
        <f t="shared" ref="BF203" si="285">S203</f>
        <v>0</v>
      </c>
      <c r="BG203" s="462"/>
      <c r="BH203" s="446"/>
      <c r="BI203" s="446"/>
      <c r="BJ203" s="446"/>
      <c r="BK203" s="446"/>
      <c r="BL203" s="480"/>
      <c r="BM203" s="480"/>
      <c r="BN203" s="446"/>
      <c r="BO203" s="480"/>
    </row>
    <row r="204" spans="1:67" s="415" customFormat="1" hidden="1">
      <c r="A204" s="428"/>
      <c r="B204" s="429"/>
      <c r="C204" s="430"/>
      <c r="D204" s="428"/>
      <c r="E204" s="431"/>
      <c r="F204" s="432"/>
      <c r="G204" s="433"/>
      <c r="H204" s="433"/>
      <c r="I204" s="434"/>
      <c r="J204" s="433"/>
      <c r="K204" s="433"/>
      <c r="L204" s="434"/>
      <c r="M204" s="444"/>
      <c r="N204" s="434"/>
      <c r="O204" s="617"/>
      <c r="P204" s="444"/>
      <c r="Q204" s="433"/>
      <c r="R204" s="434"/>
      <c r="S204" s="433"/>
      <c r="T204" s="433"/>
      <c r="U204" s="589"/>
      <c r="V204" s="585"/>
      <c r="W204" s="460"/>
      <c r="X204" s="460"/>
      <c r="Y204" s="460"/>
      <c r="Z204" s="485"/>
      <c r="AA204" s="460"/>
      <c r="AB204" s="485"/>
      <c r="AC204" s="461"/>
      <c r="AD204" s="461"/>
      <c r="AE204" s="461"/>
      <c r="AF204" s="485"/>
      <c r="AG204" s="461"/>
      <c r="AH204" s="485"/>
      <c r="AI204" s="460"/>
      <c r="AJ204" s="460"/>
      <c r="AK204" s="460"/>
      <c r="AL204" s="460"/>
      <c r="AM204" s="485"/>
      <c r="AN204" s="485"/>
      <c r="AO204" s="460"/>
      <c r="AP204" s="485"/>
      <c r="AQ204" s="461"/>
      <c r="AR204" s="461"/>
      <c r="AS204" s="461"/>
      <c r="AT204" s="460"/>
      <c r="AU204" s="485"/>
      <c r="AV204" s="485"/>
      <c r="AW204" s="461"/>
      <c r="AX204" s="485"/>
      <c r="AY204" s="460"/>
      <c r="AZ204" s="460"/>
      <c r="BA204" s="460"/>
      <c r="BB204" s="460"/>
      <c r="BC204" s="485"/>
      <c r="BD204" s="485"/>
      <c r="BE204" s="460"/>
      <c r="BF204" s="485"/>
      <c r="BG204" s="462"/>
      <c r="BH204" s="460"/>
      <c r="BI204" s="460"/>
      <c r="BJ204" s="460"/>
      <c r="BK204" s="460"/>
      <c r="BL204" s="485"/>
      <c r="BM204" s="485"/>
      <c r="BN204" s="460"/>
      <c r="BO204" s="485"/>
    </row>
    <row r="205" spans="1:67" s="421" customFormat="1" hidden="1">
      <c r="A205" s="416"/>
      <c r="B205" s="417"/>
      <c r="C205" s="416"/>
      <c r="D205" s="418"/>
      <c r="E205" s="418"/>
      <c r="F205" s="416"/>
      <c r="G205" s="419"/>
      <c r="H205" s="424"/>
      <c r="I205" s="426"/>
      <c r="J205" s="424"/>
      <c r="K205" s="420"/>
      <c r="L205" s="426"/>
      <c r="M205" s="443"/>
      <c r="N205" s="426"/>
      <c r="O205" s="618"/>
      <c r="P205" s="442"/>
      <c r="Q205" s="420"/>
      <c r="R205" s="426"/>
      <c r="S205" s="420"/>
      <c r="T205" s="420"/>
      <c r="U205" s="606"/>
      <c r="V205" s="586"/>
      <c r="W205" s="463"/>
      <c r="X205" s="463"/>
      <c r="Y205" s="463"/>
      <c r="Z205" s="486"/>
      <c r="AA205" s="463"/>
      <c r="AB205" s="486"/>
      <c r="AC205" s="464"/>
      <c r="AD205" s="464"/>
      <c r="AE205" s="464"/>
      <c r="AF205" s="486"/>
      <c r="AG205" s="464"/>
      <c r="AH205" s="486"/>
      <c r="AI205" s="463"/>
      <c r="AJ205" s="463"/>
      <c r="AK205" s="463"/>
      <c r="AL205" s="463"/>
      <c r="AM205" s="486"/>
      <c r="AN205" s="486"/>
      <c r="AO205" s="463"/>
      <c r="AP205" s="486"/>
      <c r="AQ205" s="464"/>
      <c r="AR205" s="464"/>
      <c r="AS205" s="464"/>
      <c r="AT205" s="463"/>
      <c r="AU205" s="486"/>
      <c r="AV205" s="486"/>
      <c r="AW205" s="464"/>
      <c r="AX205" s="486"/>
      <c r="AY205" s="463"/>
      <c r="AZ205" s="463"/>
      <c r="BA205" s="463"/>
      <c r="BB205" s="463"/>
      <c r="BC205" s="486"/>
      <c r="BD205" s="486"/>
      <c r="BE205" s="463"/>
      <c r="BF205" s="486"/>
      <c r="BG205" s="465"/>
      <c r="BH205" s="463"/>
      <c r="BI205" s="463"/>
      <c r="BJ205" s="463"/>
      <c r="BK205" s="463"/>
      <c r="BL205" s="486"/>
      <c r="BM205" s="486"/>
      <c r="BN205" s="463"/>
      <c r="BO205" s="486"/>
    </row>
  </sheetData>
  <mergeCells count="32">
    <mergeCell ref="R7:R8"/>
    <mergeCell ref="L7:L8"/>
    <mergeCell ref="O6:O8"/>
    <mergeCell ref="Q6:Q8"/>
    <mergeCell ref="S6:S8"/>
    <mergeCell ref="D6:D8"/>
    <mergeCell ref="J6:M6"/>
    <mergeCell ref="J7:J8"/>
    <mergeCell ref="K7:K8"/>
    <mergeCell ref="M7:M8"/>
    <mergeCell ref="A1:B1"/>
    <mergeCell ref="F7:F8"/>
    <mergeCell ref="G7:G8"/>
    <mergeCell ref="P7:P8"/>
    <mergeCell ref="A3:T3"/>
    <mergeCell ref="A4:T4"/>
    <mergeCell ref="H6:H8"/>
    <mergeCell ref="S2:T2"/>
    <mergeCell ref="N6:N8"/>
    <mergeCell ref="I6:I8"/>
    <mergeCell ref="T6:T8"/>
    <mergeCell ref="E6:E8"/>
    <mergeCell ref="F6:G6"/>
    <mergeCell ref="A6:A8"/>
    <mergeCell ref="B6:B8"/>
    <mergeCell ref="C6:C8"/>
    <mergeCell ref="BH7:BO7"/>
    <mergeCell ref="W7:AB7"/>
    <mergeCell ref="AC7:AH7"/>
    <mergeCell ref="AI7:AP7"/>
    <mergeCell ref="AQ7:AX7"/>
    <mergeCell ref="AY7:BF7"/>
  </mergeCells>
  <phoneticPr fontId="106" type="noConversion"/>
  <conditionalFormatting sqref="B18:C18">
    <cfRule type="expression" dxfId="7" priority="8" stopIfTrue="1">
      <formula>+COUNTIF(#REF!,#REF!)&gt;1</formula>
    </cfRule>
  </conditionalFormatting>
  <conditionalFormatting sqref="C44">
    <cfRule type="expression" dxfId="6" priority="7" stopIfTrue="1">
      <formula>+COUNTIF(#REF!,#REF!)&gt;1</formula>
    </cfRule>
  </conditionalFormatting>
  <conditionalFormatting sqref="B89:C89">
    <cfRule type="expression" dxfId="5" priority="6" stopIfTrue="1">
      <formula>+COUNTIF(#REF!,#REF!)&gt;1</formula>
    </cfRule>
  </conditionalFormatting>
  <conditionalFormatting sqref="B146:C146">
    <cfRule type="expression" dxfId="4" priority="4" stopIfTrue="1">
      <formula>+COUNTIF(#REF!,#REF!)&gt;1</formula>
    </cfRule>
  </conditionalFormatting>
  <conditionalFormatting sqref="B197:C197">
    <cfRule type="expression" dxfId="3" priority="3" stopIfTrue="1">
      <formula>+COUNTIF(#REF!,#REF!)&gt;1</formula>
    </cfRule>
  </conditionalFormatting>
  <conditionalFormatting sqref="B204:C204">
    <cfRule type="expression" dxfId="2" priority="2" stopIfTrue="1">
      <formula>+COUNTIF(#REF!,#REF!)&gt;1</formula>
    </cfRule>
  </conditionalFormatting>
  <conditionalFormatting sqref="C203">
    <cfRule type="expression" dxfId="1" priority="1" stopIfTrue="1">
      <formula>+COUNTIF(#REF!,#REF!)&gt;1</formula>
    </cfRule>
  </conditionalFormatting>
  <printOptions horizontalCentered="1"/>
  <pageMargins left="0.196850393700787" right="0.196850393700787" top="0.511811023622047" bottom="0.196850393700787" header="0" footer="0"/>
  <pageSetup paperSize="9" scale="80" fitToHeight="0" orientation="landscape" r:id="rId1"/>
  <headerFooter alignWithMargins="0">
    <oddHeader>Page &amp;P</oddHeader>
  </headerFooter>
  <legacyDrawing r:id="rId2"/>
</worksheet>
</file>

<file path=xl/worksheets/sheet1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H13"/>
  <sheetViews>
    <sheetView workbookViewId="0">
      <selection activeCell="C18" sqref="C18"/>
    </sheetView>
  </sheetViews>
  <sheetFormatPr defaultColWidth="9" defaultRowHeight="18.75"/>
  <cols>
    <col min="1" max="1" width="7.875" style="412" customWidth="1"/>
    <col min="2" max="2" width="37.75" style="410" customWidth="1"/>
    <col min="3" max="5" width="16.125" style="410" customWidth="1"/>
    <col min="6" max="7" width="23.125" style="410" customWidth="1"/>
    <col min="8" max="8" width="9.375" style="410" customWidth="1"/>
    <col min="9" max="16384" width="9" style="410"/>
  </cols>
  <sheetData>
    <row r="1" spans="1:8">
      <c r="A1" s="676"/>
      <c r="B1" s="676"/>
      <c r="C1" s="590"/>
      <c r="D1" s="590"/>
      <c r="E1" s="590"/>
      <c r="F1" s="591"/>
      <c r="G1" s="678" t="s">
        <v>484</v>
      </c>
      <c r="H1" s="678"/>
    </row>
    <row r="2" spans="1:8" s="411" customFormat="1">
      <c r="A2" s="675" t="s">
        <v>485</v>
      </c>
      <c r="B2" s="675"/>
      <c r="C2" s="675"/>
      <c r="D2" s="675"/>
      <c r="E2" s="675"/>
      <c r="F2" s="675"/>
      <c r="G2" s="675"/>
      <c r="H2" s="675"/>
    </row>
    <row r="3" spans="1:8" s="411" customFormat="1">
      <c r="A3" s="677" t="str">
        <f>' B1-PL1- KH 2020 keo dai'!A4:R4</f>
        <v>(Kèm theo Báo cáo số:         /BC-UBND ngày          tháng             năm 2021 của UBND huyện Mường Tè)</v>
      </c>
      <c r="B3" s="677"/>
      <c r="C3" s="677"/>
      <c r="D3" s="677"/>
      <c r="E3" s="677"/>
      <c r="F3" s="677"/>
      <c r="G3" s="677"/>
      <c r="H3" s="677"/>
    </row>
    <row r="4" spans="1:8" s="440" customFormat="1" ht="57">
      <c r="A4" s="592" t="s">
        <v>106</v>
      </c>
      <c r="B4" s="592" t="s">
        <v>236</v>
      </c>
      <c r="C4" s="592" t="s">
        <v>218</v>
      </c>
      <c r="D4" s="592" t="s">
        <v>487</v>
      </c>
      <c r="E4" s="592" t="s">
        <v>486</v>
      </c>
      <c r="F4" s="592" t="s">
        <v>254</v>
      </c>
      <c r="G4" s="592" t="s">
        <v>253</v>
      </c>
      <c r="H4" s="592" t="s">
        <v>104</v>
      </c>
    </row>
    <row r="5" spans="1:8" s="414" customFormat="1">
      <c r="A5" s="593">
        <v>-1</v>
      </c>
      <c r="B5" s="593">
        <f>+A5-1</f>
        <v>-2</v>
      </c>
      <c r="C5" s="593"/>
      <c r="D5" s="593"/>
      <c r="E5" s="593"/>
      <c r="F5" s="593">
        <f>+B5-1</f>
        <v>-3</v>
      </c>
      <c r="G5" s="593">
        <f t="shared" ref="G5:H5" si="0">+F5-1</f>
        <v>-4</v>
      </c>
      <c r="H5" s="593">
        <f t="shared" si="0"/>
        <v>-5</v>
      </c>
    </row>
    <row r="6" spans="1:8" s="411" customFormat="1" ht="28.5">
      <c r="A6" s="594" t="s">
        <v>99</v>
      </c>
      <c r="B6" s="507" t="s">
        <v>255</v>
      </c>
      <c r="C6" s="595"/>
      <c r="D6" s="595"/>
      <c r="E6" s="595"/>
      <c r="F6" s="595"/>
      <c r="G6" s="595"/>
      <c r="H6" s="595"/>
    </row>
    <row r="7" spans="1:8" s="602" customFormat="1" ht="96">
      <c r="A7" s="596">
        <v>1</v>
      </c>
      <c r="B7" s="517" t="s">
        <v>260</v>
      </c>
      <c r="C7" s="512">
        <f>SUM(C8:C9)</f>
        <v>150000</v>
      </c>
      <c r="D7" s="597"/>
      <c r="E7" s="512">
        <f t="shared" ref="E7" si="1">SUM(E8:E9)</f>
        <v>10000</v>
      </c>
      <c r="F7" s="603" t="s">
        <v>504</v>
      </c>
      <c r="G7" s="604" t="s">
        <v>505</v>
      </c>
      <c r="H7" s="597"/>
    </row>
    <row r="8" spans="1:8" s="602" customFormat="1" ht="15">
      <c r="A8" s="596"/>
      <c r="B8" s="521" t="s">
        <v>263</v>
      </c>
      <c r="C8" s="522">
        <v>88605</v>
      </c>
      <c r="D8" s="597"/>
      <c r="E8" s="523">
        <v>10000</v>
      </c>
      <c r="F8" s="597"/>
      <c r="G8" s="597"/>
      <c r="H8" s="597"/>
    </row>
    <row r="9" spans="1:8" s="602" customFormat="1" ht="15">
      <c r="A9" s="596"/>
      <c r="B9" s="521" t="s">
        <v>264</v>
      </c>
      <c r="C9" s="522">
        <v>61395</v>
      </c>
      <c r="D9" s="597"/>
      <c r="E9" s="523"/>
      <c r="F9" s="597"/>
      <c r="G9" s="597"/>
      <c r="H9" s="597"/>
    </row>
    <row r="10" spans="1:8" s="411" customFormat="1" hidden="1">
      <c r="A10" s="598" t="s">
        <v>100</v>
      </c>
      <c r="B10" s="599" t="s">
        <v>230</v>
      </c>
      <c r="C10" s="599"/>
      <c r="D10" s="599"/>
      <c r="E10" s="599"/>
      <c r="F10" s="599"/>
      <c r="G10" s="599"/>
      <c r="H10" s="599"/>
    </row>
    <row r="11" spans="1:8" hidden="1">
      <c r="A11" s="596">
        <v>1</v>
      </c>
      <c r="B11" s="597" t="s">
        <v>237</v>
      </c>
      <c r="C11" s="597"/>
      <c r="D11" s="597"/>
      <c r="E11" s="597"/>
      <c r="F11" s="597"/>
      <c r="G11" s="597"/>
      <c r="H11" s="597"/>
    </row>
    <row r="12" spans="1:8" hidden="1">
      <c r="A12" s="596">
        <v>2</v>
      </c>
      <c r="B12" s="597" t="s">
        <v>237</v>
      </c>
      <c r="C12" s="597"/>
      <c r="D12" s="597"/>
      <c r="E12" s="597"/>
      <c r="F12" s="597"/>
      <c r="G12" s="597"/>
      <c r="H12" s="597"/>
    </row>
    <row r="13" spans="1:8">
      <c r="A13" s="600" t="s">
        <v>247</v>
      </c>
      <c r="B13" s="601"/>
      <c r="C13" s="601"/>
      <c r="D13" s="601"/>
      <c r="E13" s="601"/>
      <c r="F13" s="601"/>
      <c r="G13" s="601"/>
      <c r="H13" s="601"/>
    </row>
  </sheetData>
  <mergeCells count="4">
    <mergeCell ref="A2:H2"/>
    <mergeCell ref="A1:B1"/>
    <mergeCell ref="A3:H3"/>
    <mergeCell ref="G1:H1"/>
  </mergeCells>
  <conditionalFormatting sqref="B7">
    <cfRule type="expression" dxfId="0" priority="1" stopIfTrue="1">
      <formula>+COUNTIF(#REF!,#REF!)&gt;1</formula>
    </cfRule>
  </conditionalFormatting>
  <printOptions horizontalCentered="1"/>
  <pageMargins left="0.19" right="0.17" top="0.75" bottom="0.75" header="0.3" footer="0.3"/>
  <pageSetup paperSize="9" scale="90" fitToHeight="0" orientation="landscape" horizontalDpi="4294967295" verticalDpi="4294967295" r:id="rId1"/>
</worksheet>
</file>

<file path=xl/worksheets/sheet1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8"/>
  <sheetViews>
    <sheetView workbookViewId="0">
      <selection activeCell="D6" sqref="D6:D7"/>
    </sheetView>
  </sheetViews>
  <sheetFormatPr defaultColWidth="8" defaultRowHeight="15.75"/>
  <cols>
    <col min="1" max="1" width="6.75" style="376" customWidth="1"/>
    <col min="2" max="2" width="42" style="377" customWidth="1"/>
    <col min="3" max="3" width="15.375" style="378" customWidth="1"/>
    <col min="4" max="4" width="13.125" style="378" customWidth="1"/>
    <col min="5" max="5" width="12.125" style="378" customWidth="1"/>
    <col min="6" max="6" width="13" style="378" customWidth="1"/>
    <col min="7" max="16384" width="8" style="378"/>
  </cols>
  <sheetData>
    <row r="1" spans="1:6">
      <c r="A1" s="399" t="s">
        <v>229</v>
      </c>
    </row>
    <row r="2" spans="1:6" ht="16.5" customHeight="1">
      <c r="F2" s="379" t="s">
        <v>224</v>
      </c>
    </row>
    <row r="3" spans="1:6" s="377" customFormat="1" ht="39" customHeight="1">
      <c r="A3" s="679" t="s">
        <v>233</v>
      </c>
      <c r="B3" s="679"/>
      <c r="C3" s="679"/>
      <c r="D3" s="679"/>
      <c r="E3" s="679"/>
      <c r="F3" s="679"/>
    </row>
    <row r="4" spans="1:6" s="377" customFormat="1" ht="27" customHeight="1">
      <c r="A4" s="680" t="e">
        <f>#REF!</f>
        <v>#REF!</v>
      </c>
      <c r="B4" s="680"/>
      <c r="C4" s="680"/>
      <c r="D4" s="680"/>
      <c r="E4" s="680"/>
      <c r="F4" s="680"/>
    </row>
    <row r="5" spans="1:6" s="377" customFormat="1" ht="25.5" customHeight="1" thickBot="1">
      <c r="A5" s="376"/>
      <c r="F5" s="380" t="s">
        <v>210</v>
      </c>
    </row>
    <row r="6" spans="1:6" s="381" customFormat="1" ht="25.5" customHeight="1">
      <c r="A6" s="684" t="s">
        <v>106</v>
      </c>
      <c r="B6" s="686" t="s">
        <v>211</v>
      </c>
      <c r="C6" s="686" t="s">
        <v>234</v>
      </c>
      <c r="D6" s="686" t="s">
        <v>221</v>
      </c>
      <c r="E6" s="686" t="s">
        <v>225</v>
      </c>
      <c r="F6" s="681" t="s">
        <v>104</v>
      </c>
    </row>
    <row r="7" spans="1:6" s="381" customFormat="1" ht="37.5" customHeight="1" thickBot="1">
      <c r="A7" s="685"/>
      <c r="B7" s="687"/>
      <c r="C7" s="687"/>
      <c r="D7" s="687"/>
      <c r="E7" s="687"/>
      <c r="F7" s="682"/>
    </row>
    <row r="8" spans="1:6" s="386" customFormat="1" ht="36" customHeight="1">
      <c r="A8" s="382"/>
      <c r="B8" s="383" t="s">
        <v>219</v>
      </c>
      <c r="C8" s="384"/>
      <c r="D8" s="384"/>
      <c r="E8" s="384"/>
      <c r="F8" s="385"/>
    </row>
    <row r="9" spans="1:6" s="386" customFormat="1" ht="36" customHeight="1">
      <c r="A9" s="391" t="s">
        <v>99</v>
      </c>
      <c r="B9" s="392" t="s">
        <v>230</v>
      </c>
      <c r="C9" s="393"/>
      <c r="D9" s="393"/>
      <c r="E9" s="393"/>
      <c r="F9" s="394"/>
    </row>
    <row r="10" spans="1:6" ht="36" customHeight="1">
      <c r="A10" s="387">
        <v>1</v>
      </c>
      <c r="B10" s="388" t="s">
        <v>220</v>
      </c>
      <c r="C10" s="389"/>
      <c r="D10" s="389"/>
      <c r="E10" s="389"/>
      <c r="F10" s="390"/>
    </row>
    <row r="11" spans="1:6" ht="36" customHeight="1">
      <c r="A11" s="387">
        <v>2</v>
      </c>
      <c r="B11" s="388" t="s">
        <v>220</v>
      </c>
      <c r="C11" s="389"/>
      <c r="D11" s="389"/>
      <c r="E11" s="389"/>
      <c r="F11" s="390"/>
    </row>
    <row r="12" spans="1:6" s="386" customFormat="1" ht="36" customHeight="1">
      <c r="A12" s="391" t="s">
        <v>100</v>
      </c>
      <c r="B12" s="392" t="s">
        <v>230</v>
      </c>
      <c r="C12" s="393"/>
      <c r="D12" s="393"/>
      <c r="E12" s="393"/>
      <c r="F12" s="394"/>
    </row>
    <row r="13" spans="1:6" ht="36" customHeight="1">
      <c r="A13" s="387">
        <v>1</v>
      </c>
      <c r="B13" s="388" t="s">
        <v>220</v>
      </c>
      <c r="C13" s="389"/>
      <c r="D13" s="389"/>
      <c r="E13" s="389"/>
      <c r="F13" s="390"/>
    </row>
    <row r="14" spans="1:6" ht="36" customHeight="1">
      <c r="A14" s="387">
        <v>2</v>
      </c>
      <c r="B14" s="388" t="s">
        <v>220</v>
      </c>
      <c r="C14" s="389"/>
      <c r="D14" s="389"/>
      <c r="E14" s="389"/>
      <c r="F14" s="390"/>
    </row>
    <row r="15" spans="1:6" s="386" customFormat="1" ht="36" customHeight="1">
      <c r="A15" s="391" t="s">
        <v>87</v>
      </c>
      <c r="B15" s="392" t="s">
        <v>209</v>
      </c>
      <c r="C15" s="393"/>
      <c r="D15" s="393"/>
      <c r="E15" s="393"/>
      <c r="F15" s="394"/>
    </row>
    <row r="16" spans="1:6" ht="33" customHeight="1" thickBot="1">
      <c r="A16" s="395"/>
      <c r="B16" s="396"/>
      <c r="C16" s="397"/>
      <c r="D16" s="397"/>
      <c r="E16" s="397"/>
      <c r="F16" s="398"/>
    </row>
    <row r="18" spans="1:6" ht="17.25" hidden="1" customHeight="1">
      <c r="A18" s="683" t="s">
        <v>226</v>
      </c>
      <c r="B18" s="683"/>
      <c r="C18" s="683"/>
      <c r="D18" s="683"/>
      <c r="E18" s="683"/>
      <c r="F18" s="683"/>
    </row>
  </sheetData>
  <mergeCells count="9">
    <mergeCell ref="A3:F3"/>
    <mergeCell ref="A4:F4"/>
    <mergeCell ref="F6:F7"/>
    <mergeCell ref="A18:F18"/>
    <mergeCell ref="A6:A7"/>
    <mergeCell ref="D6:D7"/>
    <mergeCell ref="E6:E7"/>
    <mergeCell ref="C6:C7"/>
    <mergeCell ref="B6:B7"/>
  </mergeCells>
  <phoneticPr fontId="55" type="noConversion"/>
  <printOptions horizontalCentered="1"/>
  <pageMargins left="0.25" right="0.25" top="0.5" bottom="0.5" header="0.5" footer="0.5"/>
  <pageSetup paperSize="9" scale="85" orientation="portrait" r:id="rId1"/>
  <headerFooter alignWithMargins="0"/>
</worksheet>
</file>

<file path=xl/worksheets/sheet1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8"/>
  <sheetViews>
    <sheetView workbookViewId="0">
      <selection activeCell="D9" sqref="D9"/>
    </sheetView>
  </sheetViews>
  <sheetFormatPr defaultColWidth="8" defaultRowHeight="15.75"/>
  <cols>
    <col min="1" max="1" width="6.75" style="376" customWidth="1"/>
    <col min="2" max="2" width="42" style="377" customWidth="1"/>
    <col min="3" max="3" width="15.375" style="378" customWidth="1"/>
    <col min="4" max="4" width="13.125" style="378" customWidth="1"/>
    <col min="5" max="5" width="12.125" style="378" customWidth="1"/>
    <col min="6" max="6" width="13" style="378" customWidth="1"/>
    <col min="7" max="16384" width="8" style="378"/>
  </cols>
  <sheetData>
    <row r="1" spans="1:6">
      <c r="A1" s="399" t="s">
        <v>232</v>
      </c>
    </row>
    <row r="2" spans="1:6" ht="16.5" customHeight="1">
      <c r="F2" s="379" t="s">
        <v>224</v>
      </c>
    </row>
    <row r="3" spans="1:6" s="377" customFormat="1" ht="39" customHeight="1">
      <c r="A3" s="679" t="s">
        <v>227</v>
      </c>
      <c r="B3" s="679"/>
      <c r="C3" s="679"/>
      <c r="D3" s="679"/>
      <c r="E3" s="679"/>
      <c r="F3" s="679"/>
    </row>
    <row r="4" spans="1:6" s="377" customFormat="1" ht="27" customHeight="1">
      <c r="A4" s="680" t="e">
        <f>#REF!</f>
        <v>#REF!</v>
      </c>
      <c r="B4" s="680"/>
      <c r="C4" s="680"/>
      <c r="D4" s="680"/>
      <c r="E4" s="680"/>
      <c r="F4" s="680"/>
    </row>
    <row r="5" spans="1:6" s="377" customFormat="1" ht="25.5" customHeight="1" thickBot="1">
      <c r="A5" s="376"/>
      <c r="F5" s="380" t="s">
        <v>210</v>
      </c>
    </row>
    <row r="6" spans="1:6" s="381" customFormat="1" ht="25.5" customHeight="1">
      <c r="A6" s="684" t="s">
        <v>106</v>
      </c>
      <c r="B6" s="686" t="s">
        <v>211</v>
      </c>
      <c r="C6" s="686" t="s">
        <v>228</v>
      </c>
      <c r="D6" s="686" t="s">
        <v>231</v>
      </c>
      <c r="E6" s="686" t="s">
        <v>225</v>
      </c>
      <c r="F6" s="681" t="s">
        <v>104</v>
      </c>
    </row>
    <row r="7" spans="1:6" s="381" customFormat="1" ht="37.5" customHeight="1" thickBot="1">
      <c r="A7" s="685"/>
      <c r="B7" s="687"/>
      <c r="C7" s="687"/>
      <c r="D7" s="687"/>
      <c r="E7" s="687"/>
      <c r="F7" s="682"/>
    </row>
    <row r="8" spans="1:6" s="386" customFormat="1" ht="36" customHeight="1">
      <c r="A8" s="382"/>
      <c r="B8" s="383" t="s">
        <v>219</v>
      </c>
      <c r="C8" s="384"/>
      <c r="D8" s="384"/>
      <c r="E8" s="384"/>
      <c r="F8" s="385"/>
    </row>
    <row r="9" spans="1:6" s="386" customFormat="1" ht="36" customHeight="1">
      <c r="A9" s="391" t="s">
        <v>99</v>
      </c>
      <c r="B9" s="392" t="s">
        <v>230</v>
      </c>
      <c r="C9" s="393"/>
      <c r="D9" s="393"/>
      <c r="E9" s="393"/>
      <c r="F9" s="394"/>
    </row>
    <row r="10" spans="1:6" ht="36" customHeight="1">
      <c r="A10" s="387">
        <v>1</v>
      </c>
      <c r="B10" s="388" t="s">
        <v>220</v>
      </c>
      <c r="C10" s="389"/>
      <c r="D10" s="389"/>
      <c r="E10" s="389"/>
      <c r="F10" s="390"/>
    </row>
    <row r="11" spans="1:6" ht="36" customHeight="1">
      <c r="A11" s="387">
        <v>2</v>
      </c>
      <c r="B11" s="388" t="s">
        <v>220</v>
      </c>
      <c r="C11" s="389"/>
      <c r="D11" s="389"/>
      <c r="E11" s="389"/>
      <c r="F11" s="390"/>
    </row>
    <row r="12" spans="1:6" s="386" customFormat="1" ht="36" customHeight="1">
      <c r="A12" s="391" t="s">
        <v>100</v>
      </c>
      <c r="B12" s="392" t="s">
        <v>230</v>
      </c>
      <c r="C12" s="393"/>
      <c r="D12" s="393"/>
      <c r="E12" s="393"/>
      <c r="F12" s="394"/>
    </row>
    <row r="13" spans="1:6" ht="36" customHeight="1">
      <c r="A13" s="387">
        <v>1</v>
      </c>
      <c r="B13" s="388" t="s">
        <v>220</v>
      </c>
      <c r="C13" s="389"/>
      <c r="D13" s="389"/>
      <c r="E13" s="389"/>
      <c r="F13" s="390"/>
    </row>
    <row r="14" spans="1:6" ht="36" customHeight="1">
      <c r="A14" s="387">
        <v>2</v>
      </c>
      <c r="B14" s="388" t="s">
        <v>220</v>
      </c>
      <c r="C14" s="389"/>
      <c r="D14" s="389"/>
      <c r="E14" s="389"/>
      <c r="F14" s="390"/>
    </row>
    <row r="15" spans="1:6" s="386" customFormat="1" ht="36" customHeight="1">
      <c r="A15" s="391" t="s">
        <v>87</v>
      </c>
      <c r="B15" s="392" t="s">
        <v>209</v>
      </c>
      <c r="C15" s="393"/>
      <c r="D15" s="393"/>
      <c r="E15" s="393"/>
      <c r="F15" s="394"/>
    </row>
    <row r="16" spans="1:6" ht="33" customHeight="1" thickBot="1">
      <c r="A16" s="395"/>
      <c r="B16" s="396"/>
      <c r="C16" s="397"/>
      <c r="D16" s="397"/>
      <c r="E16" s="397"/>
      <c r="F16" s="398"/>
    </row>
    <row r="17" spans="1:6" ht="30" customHeight="1">
      <c r="B17" s="400" t="s">
        <v>235</v>
      </c>
    </row>
    <row r="18" spans="1:6" ht="17.25" hidden="1" customHeight="1">
      <c r="A18" s="683" t="s">
        <v>226</v>
      </c>
      <c r="B18" s="683"/>
      <c r="C18" s="683"/>
      <c r="D18" s="683"/>
      <c r="E18" s="683"/>
      <c r="F18" s="683"/>
    </row>
  </sheetData>
  <mergeCells count="9">
    <mergeCell ref="A3:F3"/>
    <mergeCell ref="A4:F4"/>
    <mergeCell ref="F6:F7"/>
    <mergeCell ref="A18:F18"/>
    <mergeCell ref="A6:A7"/>
    <mergeCell ref="D6:D7"/>
    <mergeCell ref="E6:E7"/>
    <mergeCell ref="C6:C7"/>
    <mergeCell ref="B6:B7"/>
  </mergeCells>
  <phoneticPr fontId="55" type="noConversion"/>
  <printOptions horizontalCentered="1"/>
  <pageMargins left="0.25" right="0.25" top="0.5" bottom="0.5" header="0.5" footer="0.5"/>
  <pageSetup paperSize="9" scale="85" orientation="portrait" r:id="rId1"/>
  <headerFooter alignWithMargins="0"/>
</worksheet>
</file>

<file path=xl/worksheets/sheet1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C35"/>
  <sheetViews>
    <sheetView workbookViewId="0">
      <selection activeCell="C26" sqref="C26"/>
    </sheetView>
  </sheetViews>
  <sheetFormatPr defaultColWidth="7" defaultRowHeight="12.75"/>
  <cols>
    <col min="1" max="1" width="22.875" style="1" customWidth="1"/>
    <col min="2" max="2" width="1" style="1" customWidth="1"/>
    <col min="3" max="3" width="24.625" style="1" customWidth="1"/>
    <col min="4" max="16384" width="7" style="1"/>
  </cols>
  <sheetData>
    <row r="1" spans="1:3" ht="13.5" thickBot="1"/>
    <row r="2" spans="1:3" ht="16.5" thickBot="1">
      <c r="A2" s="2"/>
      <c r="C2" s="2"/>
    </row>
    <row r="3" spans="1:3" ht="15.75">
      <c r="A3" s="2"/>
      <c r="C3" s="2"/>
    </row>
    <row r="4" spans="1:3" ht="15.75">
      <c r="A4" s="2"/>
      <c r="C4" s="2"/>
    </row>
    <row r="5" spans="1:3" ht="15.75">
      <c r="A5" s="2"/>
      <c r="C5" s="2"/>
    </row>
    <row r="6" spans="1:3" ht="16.5" thickBot="1">
      <c r="A6" s="2"/>
      <c r="C6" s="2"/>
    </row>
    <row r="7" spans="1:3" ht="15.75">
      <c r="C7" s="2"/>
    </row>
    <row r="8" spans="1:3" ht="16.5" thickBot="1">
      <c r="C8" s="2"/>
    </row>
    <row r="9" spans="1:3" ht="16.5" thickBot="1">
      <c r="A9" s="2"/>
    </row>
    <row r="10" spans="1:3" ht="16.5" thickBot="1">
      <c r="A10" s="2"/>
      <c r="C10" s="2"/>
    </row>
    <row r="11" spans="1:3" ht="15.75">
      <c r="A11" s="2"/>
      <c r="C11" s="2"/>
    </row>
    <row r="12" spans="1:3" ht="15.75">
      <c r="A12" s="2"/>
      <c r="C12" s="2"/>
    </row>
    <row r="13" spans="1:3" ht="15.75">
      <c r="A13" s="2"/>
      <c r="C13" s="2"/>
    </row>
    <row r="14" spans="1:3" ht="15.75">
      <c r="A14" s="2"/>
      <c r="C14" s="2"/>
    </row>
    <row r="15" spans="1:3" ht="15.75">
      <c r="A15" s="2"/>
      <c r="C15" s="2"/>
    </row>
    <row r="16" spans="1:3" ht="15.75">
      <c r="A16" s="2"/>
      <c r="C16" s="2"/>
    </row>
    <row r="17" spans="1:3" ht="15.75">
      <c r="A17" s="2"/>
      <c r="C17" s="2"/>
    </row>
    <row r="18" spans="1:3" ht="15.75">
      <c r="A18" s="2"/>
      <c r="C18" s="2"/>
    </row>
    <row r="19" spans="1:3" ht="15.75">
      <c r="A19" s="2"/>
      <c r="C19" s="2"/>
    </row>
    <row r="20" spans="1:3" ht="16.5" thickBot="1">
      <c r="A20" s="2"/>
      <c r="C20" s="2"/>
    </row>
    <row r="21" spans="1:3" ht="16.5" thickBot="1">
      <c r="A21" s="2"/>
    </row>
    <row r="22" spans="1:3" ht="16.5" thickBot="1">
      <c r="A22" s="2"/>
      <c r="C22" s="2"/>
    </row>
    <row r="23" spans="1:3" ht="15.75">
      <c r="A23" s="2"/>
      <c r="C23" s="2"/>
    </row>
    <row r="24" spans="1:3" ht="15.75">
      <c r="A24" s="2"/>
      <c r="C24" s="2"/>
    </row>
    <row r="25" spans="1:3" ht="15.75">
      <c r="A25" s="2"/>
      <c r="C25" s="2"/>
    </row>
    <row r="26" spans="1:3" ht="15.75">
      <c r="A26" s="2"/>
      <c r="C26" s="2"/>
    </row>
    <row r="27" spans="1:3" ht="15.75">
      <c r="A27" s="2"/>
      <c r="C27" s="2"/>
    </row>
    <row r="28" spans="1:3" ht="15.75">
      <c r="A28" s="2"/>
      <c r="C28" s="2"/>
    </row>
    <row r="29" spans="1:3" ht="15.75">
      <c r="A29" s="2"/>
      <c r="C29" s="2"/>
    </row>
    <row r="30" spans="1:3" ht="16.5" thickBot="1">
      <c r="A30" s="2"/>
      <c r="C30" s="2"/>
    </row>
    <row r="31" spans="1:3" ht="15.75">
      <c r="C31" s="2"/>
    </row>
    <row r="32" spans="1:3" ht="16.5" thickBot="1">
      <c r="C32" s="2"/>
    </row>
    <row r="33" spans="1:3" ht="15.75">
      <c r="A33" s="2"/>
      <c r="C33" s="2"/>
    </row>
    <row r="34" spans="1:3" ht="15.75">
      <c r="A34" s="2"/>
      <c r="C34" s="2"/>
    </row>
    <row r="35" spans="1:3" ht="16.5" thickBot="1">
      <c r="A35" s="2"/>
      <c r="C35" s="2"/>
    </row>
  </sheetData>
  <sheetProtection password="CFB0" sheet="1" objects="1"/>
  <phoneticPr fontId="12" type="noConversion"/>
  <pageMargins left="0.75" right="0.75" top="0.41" bottom="0.5" header="0.22" footer="0.27"/>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8</vt:i4>
      </vt:variant>
    </vt:vector>
  </HeadingPairs>
  <TitlesOfParts>
    <vt:vector size="16" baseType="lpstr">
      <vt:lpstr>Chi tieu TH B1</vt:lpstr>
      <vt:lpstr>Chi tieu TH B1(23-6)</vt:lpstr>
      <vt:lpstr>Chi tieu 9 thang</vt:lpstr>
      <vt:lpstr> B1-PL1- KH 2020 keo dai</vt:lpstr>
      <vt:lpstr>B2- KH 2021</vt:lpstr>
      <vt:lpstr>B3 - KK vuong mac</vt:lpstr>
      <vt:lpstr>KBNN (1)</vt:lpstr>
      <vt:lpstr>KBNN (2)</vt:lpstr>
      <vt:lpstr>' B1-PL1- KH 2020 keo dai'!Print_Area</vt:lpstr>
      <vt:lpstr>'B2- KH 2021'!Print_Area</vt:lpstr>
      <vt:lpstr>'B3 - KK vuong mac'!Print_Area</vt:lpstr>
      <vt:lpstr>' B1-PL1- KH 2020 keo dai'!Print_Titles</vt:lpstr>
      <vt:lpstr>'B2- KH 2021'!Print_Titles</vt:lpstr>
      <vt:lpstr>'B3 - KK vuong mac'!Print_Titles</vt:lpstr>
      <vt:lpstr>'KBNN (1)'!Print_Titles</vt:lpstr>
      <vt:lpstr>'KBNN (2)'!Print_Titles</vt:lpstr>
    </vt:vector>
  </TitlesOfParts>
  <Company>164A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xp sp2 Full</dc:creator>
  <cp:lastModifiedBy>ismail - [2010]</cp:lastModifiedBy>
  <cp:lastPrinted>2021-07-12T03:47:30Z</cp:lastPrinted>
  <dcterms:created xsi:type="dcterms:W3CDTF">2005-06-03T06:49:07Z</dcterms:created>
  <dcterms:modified xsi:type="dcterms:W3CDTF">2021-07-12T03:47:49Z</dcterms:modified>
</cp:coreProperties>
</file>